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autoCompressPictures="0"/>
  <mc:AlternateContent xmlns:mc="http://schemas.openxmlformats.org/markup-compatibility/2006">
    <mc:Choice Requires="x15">
      <x15ac:absPath xmlns:x15ac="http://schemas.microsoft.com/office/spreadsheetml/2010/11/ac" url="https://provincieutrecht-my.sharepoint.com/personal/p20838_provincie-utrecht_nl/Documents/Toegang en toezicht/Documenten/DEF/"/>
    </mc:Choice>
  </mc:AlternateContent>
  <xr:revisionPtr revIDLastSave="1" documentId="8_{7A37CB58-2B1D-4965-91B0-9178FE7A8C6E}" xr6:coauthVersionLast="47" xr6:coauthVersionMax="47" xr10:uidLastSave="{DC12950C-20A1-4450-A8D0-5B45CAC1A7EB}"/>
  <bookViews>
    <workbookView xWindow="40" yWindow="20" windowWidth="19160" windowHeight="10060" xr2:uid="{00000000-000D-0000-FFFF-FFFF00000000}"/>
  </bookViews>
  <sheets>
    <sheet name="Prijzenblad" sheetId="1" r:id="rId1"/>
    <sheet name="posten vs werkpakketten" sheetId="2" r:id="rId2"/>
  </sheets>
  <definedNames>
    <definedName name="_Toc206170744" localSheetId="1">'posten vs werkpakketten'!#REF!</definedName>
    <definedName name="_xlnm.Print_Area" localSheetId="0">Prijzenblad!$A$1:$E$38</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12" i="1" l="1"/>
  <c r="E30" i="1"/>
  <c r="E31" i="1"/>
  <c r="E32" i="1"/>
  <c r="E24" i="1"/>
  <c r="E25" i="1"/>
  <c r="E26" i="1"/>
  <c r="E27" i="1"/>
  <c r="E28" i="1"/>
  <c r="E29" i="1"/>
  <c r="E19" i="1"/>
  <c r="E20" i="1"/>
  <c r="E21" i="1"/>
  <c r="E22" i="1"/>
  <c r="E23" i="1"/>
  <c r="E14" i="1"/>
  <c r="E15" i="1"/>
  <c r="E16" i="1"/>
  <c r="E17" i="1"/>
  <c r="E18" i="1"/>
  <c r="E10" i="1"/>
  <c r="E11" i="1"/>
  <c r="E13" i="1"/>
  <c r="E9" i="1"/>
  <c r="E7" i="1"/>
  <c r="E6" i="1"/>
  <c r="E4" i="1"/>
  <c r="E34" i="1" l="1"/>
  <c r="E38" i="1" s="1"/>
</calcChain>
</file>

<file path=xl/sharedStrings.xml><?xml version="1.0" encoding="utf-8"?>
<sst xmlns="http://schemas.openxmlformats.org/spreadsheetml/2006/main" count="126" uniqueCount="71">
  <si>
    <t>A. Beheerkosten p/mnd</t>
  </si>
  <si>
    <t>Prijs per maand</t>
  </si>
  <si>
    <t>per maand</t>
  </si>
  <si>
    <t>Aanvullende werkzaamheden</t>
  </si>
  <si>
    <t>Toelichting</t>
  </si>
  <si>
    <t>Prijs per stuk</t>
  </si>
  <si>
    <t>Field Engineer (werkvoorbereider/monteur) incl. auto en materieel, materiaal.</t>
  </si>
  <si>
    <t>uur</t>
  </si>
  <si>
    <t>Software Engineer/developer/programmeur/technisch specialist</t>
  </si>
  <si>
    <t>Project leider/ project manager</t>
  </si>
  <si>
    <t xml:space="preserve">Field Engineer.
Buiten kantoortijden, Avond/Nachturen, Weekenduren (zaterdag / zondag), incl. feestdagen.
</t>
  </si>
  <si>
    <t xml:space="preserve">Hoogwerker
Voor het plaatsen, vervangen van een camera of andere Ci waarvoor een hoogwerker nodig is. Incl. alle bijkomende kosten.
</t>
  </si>
  <si>
    <t>Observatie camera per stuk tot 5 stuks
Leveren, plaatsen,  installeren en bedrijfsklaar opleveren van een complete camera (incl. alle toebehoren).
Dit kan zowel een extra camera zijn, als het vervangen van een vandalisme camera</t>
  </si>
  <si>
    <t>stuk</t>
  </si>
  <si>
    <t>Intercom
Leveren, plaatsen, installeren en bedrijfsklaar opleveren.
Dit kan zowel een extra Intercom zijn, als het vervangen van een Intercom welke door vandalisme (aanrijding) defect is geraakt.</t>
  </si>
  <si>
    <t>Paslezer per stuk e/o per set
Leveren, plaatsen,  installeren en bedrijfsklaar opleveren.
Dit kan zowel een extra paslezer zijn, als het vervangen van een paslezer welke door vandalisme (aanrijding) defect is geraakt.</t>
  </si>
  <si>
    <t>Opstellen projectplan
Project plan voor projectmatige werkzaamheden.</t>
  </si>
  <si>
    <t>prijs per camera per mnd</t>
  </si>
  <si>
    <t>prijs per stuk per mnd</t>
  </si>
  <si>
    <t>Subtotaal stuksprijzen</t>
  </si>
  <si>
    <t>Totaal (A+B+C)</t>
  </si>
  <si>
    <t xml:space="preserve">Observatie camera vanaf 10 stuks (projectmatig)
Leveren, plaatsen,  installeren en bedrijfsklaar opleveren van meer dan 5 complete camera's  (incl. alle toebehoren).
</t>
  </si>
  <si>
    <t>Controler
Leveren, plaatsen, installeren en bedrijfsklaar opleveren.
Dit kan zowel een extra controler, als het vervangen van een controler welke door vandalisme (aanrijding) defect is geraakt.</t>
  </si>
  <si>
    <t>Server
Configureren, plaatsen, installeren en bedrijfsklaar opleveren van een door de OG (derde) geleverde Server.</t>
  </si>
  <si>
    <t>Client
Configureren, plaatsen, installeren en bedrijfsklaar opleveren van een door de OG (derde) geleverde Client.</t>
  </si>
  <si>
    <t>Archiver
Configureren, plaatsen, installeren en bedrijfsklaar opleveren van een door de OG (derde) geleverde Archiver.</t>
  </si>
  <si>
    <t>Vergunningsaanvraag
Aanvraag (WIJT) vergunning voor werkzaamheden langs de trambaan voor het projectmatig vervangen van Ci's.
Voor de reguliere werkzaamheden, welke onderdeel uitmaknen van de overeenkomst (PvE)  maakt de vergunnning onderdeel uit van het contract. Deze kosten kunnen niet apart verrekend worden.</t>
  </si>
  <si>
    <t>Toevoegen van extra paslezer aan het contract.
Als door wijzigingen er een paslezer (drukknop) wordt toegevoegd aan het contract, of door wijzigingen paslezers (drukknoppen) worden verwijderd uit het contract. De te beheren aantallen wijzigen</t>
  </si>
  <si>
    <t>Toevoegen van extra controler aan het contract.
Als door wijzigingen er controlers worden toegevoegd aan het contract, of door wijzigingen controlers worden verwijderd uit het contract. De te beheren aantallen wijzigen</t>
  </si>
  <si>
    <t xml:space="preserve">Toevoegen of verwijderen van camera aan het contract.
Als door wijzigingen er camera's worden toegevoegd aan het contract, of door wijzigingen camera's worden verwijderd uit het contract. De te beheren aantallen wijzigen
</t>
  </si>
  <si>
    <t>Paragraaf Vraagspecificatie</t>
  </si>
  <si>
    <t>Post prijzenblad</t>
  </si>
  <si>
    <t>Vast</t>
  </si>
  <si>
    <t>Verrekenbaar</t>
  </si>
  <si>
    <t xml:space="preserve">ja </t>
  </si>
  <si>
    <t>2.1 Mobilisatie</t>
  </si>
  <si>
    <t>Ja</t>
  </si>
  <si>
    <t>-</t>
  </si>
  <si>
    <t>2.2 Nulmeting</t>
  </si>
  <si>
    <t>2.3 FMECA</t>
  </si>
  <si>
    <t>ja</t>
  </si>
  <si>
    <t xml:space="preserve">3.1 voorkomen onregelmatigheden </t>
  </si>
  <si>
    <t>3.2 verhelpen onregelmatigheden</t>
  </si>
  <si>
    <t>3.3 Reservedelen en voorraadbeheer</t>
  </si>
  <si>
    <t>3.4 Aanvullen/afroepen diensten derden</t>
  </si>
  <si>
    <t xml:space="preserve">3.5 	Afhandelen schade veroorzaakt door derden </t>
  </si>
  <si>
    <t>3.6 Operationeel beheer objectmatig</t>
  </si>
  <si>
    <t>4.1 Organisatiemanagement</t>
  </si>
  <si>
    <t>4.3 Kwaliteitsmanagement</t>
  </si>
  <si>
    <t>4.4 Risicomanagement</t>
  </si>
  <si>
    <t>4.5 Veiligheidsmanagement</t>
  </si>
  <si>
    <t>2.4 Inspectie en onderhoudsplan</t>
  </si>
  <si>
    <t>2.5 Jaarplan</t>
  </si>
  <si>
    <t>3.7 Demobilisatie</t>
  </si>
  <si>
    <t>4.2 Planningsmanagement</t>
  </si>
  <si>
    <t>4.6 Interactie met Opdrachtgever</t>
  </si>
  <si>
    <r>
      <rPr>
        <b/>
        <sz val="10"/>
        <rFont val="Corbel"/>
        <family val="2"/>
      </rPr>
      <t>POST 2</t>
    </r>
    <r>
      <rPr>
        <sz val="10"/>
        <rFont val="Corbel"/>
        <family val="2"/>
      </rPr>
      <t>: VAST- Transitie, inventarisatie compleet systeem, up date systeem, software en wachtwoorden. Opstellen rapport</t>
    </r>
  </si>
  <si>
    <r>
      <rPr>
        <b/>
        <sz val="10"/>
        <rFont val="Corbel"/>
        <family val="2"/>
      </rPr>
      <t>POST 4</t>
    </r>
    <r>
      <rPr>
        <sz val="10"/>
        <rFont val="Corbel"/>
        <family val="2"/>
      </rPr>
      <t xml:space="preserve">: VAST: Demobilisatie (3.7 PvE); De demobilisatie heeft als doel een beheerst beëindigen van de onderhouds- en beheerwerkzaamheden, waarbij de werkzaamheden zonder discontinuïteit of hinder voor de opdrachtgever worden overgedragen aan een opvolgende opdrachtnemer of aan de opdrachtgever zelf. </t>
    </r>
  </si>
  <si>
    <t>2.6 Vernieuwingen</t>
  </si>
  <si>
    <t>POST 3: VAS: Extra stuksprijzen (levering plus installatie) tijdens beheerfase.
Voor werkzaamheden buiten de scope e/o herstel van exogene schades.</t>
  </si>
  <si>
    <t>Toevoegen van extra Servers, Clients of Archiver aan het contract.
Als door wijzigingen er een Server, Client of Archiver wordt toegevoegd aan het contract, of door wijzigingen Servers, Clients of Archivers worden verwijderd uit het contract. De te beheren aantallen wijzigen</t>
  </si>
  <si>
    <t>Toevoegen van KVM e/o Freeflow (reisregie apparatuur) aan het contract.
Als door wijzigingen er een KVM of Freeflow wordt toegevoegd aan het contract, of door wijzigingen een KVM of Freeflow wordt verwijderd uit het contract. De te beheren aantallen wijzigen</t>
  </si>
  <si>
    <t>Vervangen camera(s) Opstel terrein UHL, Leidsche veertunnel en onderdoorgang Smakkelaarsveld  incl. alle benodigde vergunningen en veiligheid voorzieningen.
Post is per aanvraag per camera, bij meerdere camera's worden de extra camera's apart afgerekend
Als vervangen van een camera niet kan wachten tot de volgende BD, zal de Opdrachtnemer een BD aan moeten vragen voor deze werkzaamheden. Alle kosten die voor deze werkzaamheden benodigd worden geacht in de post te zijn opgenomen.</t>
  </si>
  <si>
    <t>Herstel werkzaamheden camera Opstel terrein UHL, Leidsche Veertunnel en onderdoorgang Smakkelaarsveld incl. alle benodigede vergunningen en veiligheid voorzieningen.
Post is per aanvraag per camera, bij meerdere herstel werkzaamheden worden de (aanvullende werkzaamheden) apart afgerekend
Als herstel van een camera niet kan wachten tot de volgende BD, zal de ON een BD aan moeten vragen voor deze werkzaamheden. Alle kosten die voor deze werkzaamheden benodigd worden geacht in de post te zijn opgenomen.</t>
  </si>
  <si>
    <t xml:space="preserve">Veiligheids functionaris 
Voor werkzaamheden waarvoor veiligheidsfunctionaris (LWB, LLV, VHM e/o GRW) nodig is. Uren worden per dagdeel (4 uur) verrekend.  ON moet zorgen voor een optimale inzet van veiligheids personeel.
Kosten moeten 1 op 1, zonder toeslagen e/o andere administratieve kosten inzichtelijk en doorbelast worden.
</t>
  </si>
  <si>
    <t xml:space="preserve">Veiligheids functionaris 
Voor werkzaamheden waarvoor veiligheidsfunctionaris (LWB, LLV, VHM e/o GRW) nodig is. Uren worden per dagdeel (4 uur) verrekend.  ON moet zorgen voor een optimale inzet van veiligheids personeel.
Kosten moeten 1 op 1, zonder toeslagen e/o andere administratieve kosten inzichtelijk en doorbelast worden.
Weekend/nacht uren
</t>
  </si>
  <si>
    <t xml:space="preserve">Voorschriften voor aan te bieden prijzen - indien hier niet aan wordt voldoen wordt de Inschrijving terzijde gelegd. De waarde in cel E38 is bepalend voor de aanbiedingsprijs en het enige gunningscriterium.
- Inschrijvers dienen alleen de geel gemarkeerde velden in te vullen. Alle gele velden dienen te worden ingevuld. 
- Onderliggende formules mogen niet worden gewijzigd.
- alle prijzen zijn ex. Btw en prijspeil 2026
- Het is enkel toegestaan positieve bedragen in te vullen, nul- of negatieve tarieven zijn dus niet toegestaan. 
- Voor het overig zijn alle prijzen all-in. Dit betekent dat ze alle  in de  Aanbestedingsstukken van Opdrachtgever en in de Inschrijving van Opdrachtnemer opgenomen verplichtingen van Opdrachtnemer dekken en dat er geen andere dan de in dit Prijzenblad aangeboden tarieven in rekening kunnen worden gebracht.  
Alle kosten, winst, risico, calculatie en overige kosten worden verondersteld in de aangeboden prijzen te zijn verwerkt. Prijzen zijn vast en inclusief alle  kosten, zoals en  voor zover van toepassing, maar niet uitputtend: nazorg, arbeidsloon, voorrijdkosten, schoonmaken, managementrapportages, overleggen, inadequaat gebruik van de  gebruiker of inadequaat advies van uw  bedrijf en/of personeel,  reiskosten, administratie, facturering en creditering en (overige) overheadkosten. 
</t>
  </si>
  <si>
    <r>
      <rPr>
        <b/>
        <sz val="10"/>
        <rFont val="Corbel"/>
        <family val="2"/>
      </rPr>
      <t>POST 1</t>
    </r>
    <r>
      <rPr>
        <sz val="10"/>
        <rFont val="Corbel"/>
        <family val="2"/>
      </rPr>
      <t>: VAST - Beheerkosten voor het beheren van het totale Toegang en Toezicht systeem inclusief alle kosten 
(inc. Management &amp; overhead, AKW&amp;R, verbruiks- kijk &amp;grijp materialen en materieel etc) 
Zoals beschreven in het programma van eisen en alle bijbehorende bijlage.
1 juli  2026 t/m 30 juni  2030</t>
    </r>
  </si>
  <si>
    <t>PvE Hoofdstuk 3.7 Demobilisatie</t>
  </si>
  <si>
    <t xml:space="preserve">PvE Hoofdstuk
- 2.1 Mobilisatie
- 2.2 Uitvoering Nulmeting
- 2.3 Uitvoeren FMECA
- 2.4 Opstellen inspectie- en onderhoudsplan </t>
  </si>
  <si>
    <t>Bijlage 3 - Prijzenblad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</si>
</sst>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quot;€&quot;\ #,##0.00"/>
    <numFmt numFmtId="165" formatCode="_ * #,##0_ ;_ * \-#,##0_ ;_ * &quot;-&quot;??_ ;_ @_ "/>
  </numFmts>
  <fonts count="14" x14ac:knownFonts="1">
    <font>
      <sz val="11"/>
      <color theme="1"/>
      <name val="Calibri"/>
      <family val="2"/>
      <scheme val="minor"/>
    </font>
    <font>
      <sz val="8"/>
      <name val="Calibri"/>
      <family val="2"/>
    </font>
    <font>
      <u/>
      <sz val="11"/>
      <color theme="10"/>
      <name val="Calibri"/>
      <family val="2"/>
      <scheme val="minor"/>
    </font>
    <font>
      <u/>
      <sz val="11"/>
      <color theme="11"/>
      <name val="Calibri"/>
      <family val="2"/>
      <scheme val="minor"/>
    </font>
    <font>
      <sz val="11"/>
      <color theme="1"/>
      <name val="Calibri"/>
      <family val="2"/>
      <scheme val="minor"/>
    </font>
    <font>
      <b/>
      <sz val="10"/>
      <color theme="0"/>
      <name val="Corbel"/>
      <family val="2"/>
    </font>
    <font>
      <sz val="10"/>
      <color theme="1"/>
      <name val="Corbel"/>
      <family val="2"/>
    </font>
    <font>
      <sz val="10"/>
      <name val="Corbel"/>
      <family val="2"/>
    </font>
    <font>
      <sz val="10"/>
      <color theme="1"/>
      <name val="Calibri"/>
      <family val="2"/>
      <scheme val="minor"/>
    </font>
    <font>
      <b/>
      <sz val="10"/>
      <name val="Corbel"/>
      <family val="2"/>
    </font>
    <font>
      <sz val="10"/>
      <color rgb="FF000000"/>
      <name val="Corbel"/>
      <family val="2"/>
    </font>
    <font>
      <b/>
      <sz val="10"/>
      <color rgb="FFFF0000"/>
      <name val="Corbel"/>
      <family val="2"/>
    </font>
    <font>
      <b/>
      <sz val="10"/>
      <color theme="1"/>
      <name val="Corbel"/>
      <family val="2"/>
    </font>
    <font>
      <sz val="10"/>
      <name val="Calibri"/>
      <family val="2"/>
      <scheme val="minor"/>
    </font>
  </fonts>
  <fills count="7">
    <fill>
      <patternFill patternType="none"/>
    </fill>
    <fill>
      <patternFill patternType="gray125"/>
    </fill>
    <fill>
      <patternFill patternType="solid">
        <fgColor rgb="FF002060"/>
        <bgColor indexed="64"/>
      </patternFill>
    </fill>
    <fill>
      <patternFill patternType="solid">
        <fgColor theme="4" tint="0.79998168889431442"/>
        <bgColor indexed="64"/>
      </patternFill>
    </fill>
    <fill>
      <patternFill patternType="solid">
        <fgColor theme="0" tint="-0.499984740745262"/>
        <bgColor indexed="64"/>
      </patternFill>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6">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43" fontId="4" fillId="0" borderId="0" applyFont="0" applyFill="0" applyBorder="0" applyAlignment="0" applyProtection="0"/>
  </cellStyleXfs>
  <cellXfs count="59">
    <xf numFmtId="0" fontId="0" fillId="0" borderId="0" xfId="0"/>
    <xf numFmtId="0" fontId="5" fillId="2" borderId="2"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3" xfId="0" applyFont="1" applyFill="1" applyBorder="1" applyAlignment="1">
      <alignment horizontal="left" vertical="top"/>
    </xf>
    <xf numFmtId="0" fontId="5" fillId="2" borderId="4" xfId="0" applyFont="1" applyFill="1" applyBorder="1" applyAlignment="1">
      <alignment horizontal="left" vertical="top"/>
    </xf>
    <xf numFmtId="0" fontId="6" fillId="5" borderId="0" xfId="0" applyFont="1" applyFill="1" applyAlignment="1">
      <alignment horizontal="left"/>
    </xf>
    <xf numFmtId="0" fontId="6" fillId="0" borderId="0" xfId="0" applyFont="1" applyAlignment="1">
      <alignment horizontal="left"/>
    </xf>
    <xf numFmtId="0" fontId="5" fillId="2" borderId="1" xfId="0" applyFont="1" applyFill="1" applyBorder="1" applyAlignment="1">
      <alignment horizontal="left" vertic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7" fillId="0" borderId="0" xfId="0" applyFont="1" applyAlignment="1">
      <alignment horizontal="left" vertical="center" wrapText="1"/>
    </xf>
    <xf numFmtId="0" fontId="10" fillId="0" borderId="0" xfId="0" applyFont="1" applyAlignment="1">
      <alignment horizontal="left" vertical="center" wrapText="1"/>
    </xf>
    <xf numFmtId="0" fontId="7" fillId="0" borderId="0" xfId="0" applyFont="1" applyAlignment="1">
      <alignment horizontal="left" vertical="center"/>
    </xf>
    <xf numFmtId="0" fontId="7" fillId="6" borderId="0" xfId="0" applyFont="1" applyFill="1" applyAlignment="1">
      <alignment horizontal="left" vertical="center"/>
    </xf>
    <xf numFmtId="164" fontId="7" fillId="0" borderId="0" xfId="0" applyNumberFormat="1" applyFont="1" applyAlignment="1">
      <alignment horizontal="left" vertical="center"/>
    </xf>
    <xf numFmtId="0" fontId="7" fillId="0" borderId="0" xfId="0" applyFont="1" applyAlignment="1">
      <alignment horizontal="left"/>
    </xf>
    <xf numFmtId="165" fontId="5" fillId="2" borderId="1" xfId="5" applyNumberFormat="1" applyFont="1" applyFill="1" applyBorder="1" applyAlignment="1" applyProtection="1">
      <alignment horizontal="left" vertical="center" wrapText="1"/>
    </xf>
    <xf numFmtId="165" fontId="5" fillId="2" borderId="1" xfId="5" applyNumberFormat="1" applyFont="1" applyFill="1" applyBorder="1" applyAlignment="1" applyProtection="1">
      <alignment horizontal="left" vertical="center"/>
    </xf>
    <xf numFmtId="164" fontId="5" fillId="2" borderId="1" xfId="0" applyNumberFormat="1" applyFont="1" applyFill="1" applyBorder="1" applyAlignment="1">
      <alignment horizontal="left" vertical="center"/>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0" fontId="7" fillId="6" borderId="1" xfId="0" applyFont="1" applyFill="1" applyBorder="1" applyAlignment="1">
      <alignment horizontal="left" vertical="center"/>
    </xf>
    <xf numFmtId="164" fontId="7" fillId="0" borderId="1" xfId="0" applyNumberFormat="1" applyFont="1" applyBorder="1" applyAlignment="1">
      <alignment horizontal="left" vertical="center"/>
    </xf>
    <xf numFmtId="0" fontId="7" fillId="0" borderId="5" xfId="0" applyFont="1" applyBorder="1" applyAlignment="1">
      <alignment horizontal="left" vertical="center"/>
    </xf>
    <xf numFmtId="0" fontId="7" fillId="6" borderId="4" xfId="0" applyFont="1" applyFill="1" applyBorder="1" applyAlignment="1">
      <alignment horizontal="left" vertical="center"/>
    </xf>
    <xf numFmtId="0" fontId="7" fillId="0" borderId="5" xfId="0" applyFont="1" applyBorder="1" applyAlignment="1">
      <alignment horizontal="left" vertical="center" wrapText="1"/>
    </xf>
    <xf numFmtId="0" fontId="5" fillId="4" borderId="1" xfId="0" applyFont="1" applyFill="1" applyBorder="1" applyAlignment="1">
      <alignment horizontal="left" vertical="center"/>
    </xf>
    <xf numFmtId="0" fontId="5" fillId="4" borderId="1" xfId="0" applyFont="1" applyFill="1" applyBorder="1" applyAlignment="1">
      <alignment horizontal="left" vertical="center" wrapText="1"/>
    </xf>
    <xf numFmtId="164" fontId="5" fillId="4" borderId="1" xfId="0" applyNumberFormat="1" applyFont="1" applyFill="1" applyBorder="1" applyAlignment="1">
      <alignment horizontal="left" vertical="center"/>
    </xf>
    <xf numFmtId="165" fontId="6" fillId="5" borderId="0" xfId="5" applyNumberFormat="1" applyFont="1" applyFill="1" applyBorder="1" applyAlignment="1" applyProtection="1">
      <alignment horizontal="left" wrapText="1"/>
    </xf>
    <xf numFmtId="165" fontId="6" fillId="5" borderId="0" xfId="5" applyNumberFormat="1" applyFont="1" applyFill="1" applyBorder="1" applyAlignment="1" applyProtection="1">
      <alignment horizontal="left"/>
    </xf>
    <xf numFmtId="3" fontId="6" fillId="5" borderId="0" xfId="0" applyNumberFormat="1" applyFont="1" applyFill="1" applyAlignment="1">
      <alignment horizontal="left"/>
    </xf>
    <xf numFmtId="3" fontId="12" fillId="5" borderId="0" xfId="0" applyNumberFormat="1" applyFont="1" applyFill="1" applyAlignment="1">
      <alignment horizontal="left"/>
    </xf>
    <xf numFmtId="165" fontId="6" fillId="0" borderId="0" xfId="5" applyNumberFormat="1" applyFont="1" applyBorder="1" applyAlignment="1">
      <alignment horizontal="left" wrapText="1"/>
    </xf>
    <xf numFmtId="165" fontId="6" fillId="0" borderId="0" xfId="5" applyNumberFormat="1" applyFont="1" applyBorder="1" applyAlignment="1">
      <alignment horizontal="left"/>
    </xf>
    <xf numFmtId="3" fontId="6" fillId="0" borderId="0" xfId="0" applyNumberFormat="1" applyFont="1" applyAlignment="1">
      <alignment horizontal="left"/>
    </xf>
    <xf numFmtId="0" fontId="6" fillId="0" borderId="0" xfId="0" applyFont="1" applyAlignment="1">
      <alignment horizontal="left" vertical="top" wrapText="1"/>
    </xf>
    <xf numFmtId="165" fontId="6" fillId="0" borderId="0" xfId="5" applyNumberFormat="1" applyFont="1" applyAlignment="1">
      <alignment horizontal="left" vertical="top" wrapText="1"/>
    </xf>
    <xf numFmtId="0" fontId="12" fillId="0" borderId="0" xfId="0" applyFont="1" applyAlignment="1">
      <alignment horizontal="left" vertical="center" indent="2"/>
    </xf>
    <xf numFmtId="165" fontId="6" fillId="0" borderId="0" xfId="5" applyNumberFormat="1" applyFont="1" applyAlignment="1">
      <alignment horizontal="left" wrapText="1"/>
    </xf>
    <xf numFmtId="165" fontId="6" fillId="0" borderId="0" xfId="5" applyNumberFormat="1" applyFont="1" applyAlignment="1">
      <alignment horizontal="left"/>
    </xf>
    <xf numFmtId="0" fontId="6" fillId="0" borderId="0" xfId="0" applyFont="1"/>
    <xf numFmtId="0" fontId="12" fillId="0" borderId="7" xfId="0" applyFont="1" applyBorder="1" applyAlignment="1">
      <alignment vertical="center" wrapText="1"/>
    </xf>
    <xf numFmtId="0" fontId="12" fillId="0" borderId="8" xfId="0" applyFont="1" applyBorder="1" applyAlignment="1">
      <alignment horizontal="center" vertical="center" wrapText="1"/>
    </xf>
    <xf numFmtId="0" fontId="6" fillId="0" borderId="8" xfId="0" applyFont="1" applyBorder="1" applyAlignment="1">
      <alignment horizontal="center" vertical="center" wrapText="1"/>
    </xf>
    <xf numFmtId="0" fontId="6" fillId="0" borderId="0" xfId="0" applyFont="1" applyAlignment="1">
      <alignment horizontal="center"/>
    </xf>
    <xf numFmtId="0" fontId="6" fillId="0" borderId="7" xfId="0" applyFont="1" applyBorder="1" applyAlignment="1">
      <alignment vertical="center" wrapText="1"/>
    </xf>
    <xf numFmtId="0" fontId="7" fillId="0" borderId="0" xfId="0" applyFont="1" applyAlignment="1">
      <alignment horizontal="left" vertical="top" wrapText="1"/>
    </xf>
    <xf numFmtId="0" fontId="7" fillId="3" borderId="2" xfId="0" applyFont="1" applyFill="1" applyBorder="1" applyAlignment="1">
      <alignment horizontal="left" vertical="top" wrapText="1"/>
    </xf>
    <xf numFmtId="0" fontId="13" fillId="0" borderId="3" xfId="0" applyFont="1" applyBorder="1" applyAlignment="1">
      <alignment horizontal="left" vertical="top" wrapText="1"/>
    </xf>
    <xf numFmtId="0" fontId="13" fillId="0" borderId="4" xfId="0" applyFont="1" applyBorder="1" applyAlignment="1">
      <alignment horizontal="left" vertical="top" wrapText="1"/>
    </xf>
    <xf numFmtId="0" fontId="11" fillId="2" borderId="2" xfId="0" applyFont="1" applyFill="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12" fillId="0" borderId="6" xfId="0" applyFont="1" applyBorder="1" applyAlignment="1">
      <alignment vertical="center" wrapText="1"/>
    </xf>
    <xf numFmtId="0" fontId="12" fillId="0" borderId="7" xfId="0" applyFont="1" applyBorder="1" applyAlignment="1">
      <alignment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cellXfs>
  <cellStyles count="6">
    <cellStyle name="Gevolgde hyperlink" xfId="2" builtinId="9" hidden="1"/>
    <cellStyle name="Gevolgde hyperlink" xfId="4" builtinId="9" hidden="1"/>
    <cellStyle name="Hyperlink" xfId="1" builtinId="8" hidden="1"/>
    <cellStyle name="Hyperlink" xfId="3" builtinId="8" hidden="1"/>
    <cellStyle name="Komma" xfId="5" builtinId="3"/>
    <cellStyle name="Standaard"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E151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25"/>
  <sheetViews>
    <sheetView tabSelected="1" zoomScale="85" zoomScaleNormal="85" zoomScalePageLayoutView="125" workbookViewId="0"/>
  </sheetViews>
  <sheetFormatPr defaultColWidth="0" defaultRowHeight="13" zeroHeight="1" x14ac:dyDescent="0.3"/>
  <cols>
    <col min="1" max="1" width="57.54296875" style="6" bestFit="1" customWidth="1"/>
    <col min="2" max="2" width="38.81640625" style="40" customWidth="1"/>
    <col min="3" max="3" width="34.81640625" style="41" customWidth="1"/>
    <col min="4" max="4" width="15.453125" style="36" customWidth="1"/>
    <col min="5" max="5" width="22.453125" style="36" customWidth="1"/>
    <col min="6" max="6" width="4.54296875" style="5" hidden="1" customWidth="1"/>
    <col min="7" max="8" width="8.81640625" style="6" hidden="1" customWidth="1"/>
    <col min="9" max="9" width="27.26953125" style="6" hidden="1" customWidth="1"/>
    <col min="10" max="12" width="45.81640625" style="6" hidden="1" customWidth="1"/>
    <col min="13" max="16384" width="8.81640625" style="6" hidden="1"/>
  </cols>
  <sheetData>
    <row r="1" spans="1:5" ht="81.75" customHeight="1" x14ac:dyDescent="0.3">
      <c r="A1" s="1" t="s">
        <v>70</v>
      </c>
      <c r="B1" s="2"/>
      <c r="C1" s="3"/>
      <c r="D1" s="3"/>
      <c r="E1" s="4"/>
    </row>
    <row r="2" spans="1:5" ht="146.25" customHeight="1" x14ac:dyDescent="0.3">
      <c r="A2" s="49" t="s">
        <v>66</v>
      </c>
      <c r="B2" s="50"/>
      <c r="C2" s="50"/>
      <c r="D2" s="50"/>
      <c r="E2" s="51"/>
    </row>
    <row r="3" spans="1:5" x14ac:dyDescent="0.3">
      <c r="A3" s="7" t="s">
        <v>0</v>
      </c>
      <c r="B3" s="8"/>
      <c r="C3" s="9"/>
      <c r="D3" s="7" t="s">
        <v>1</v>
      </c>
      <c r="E3" s="10"/>
    </row>
    <row r="4" spans="1:5" s="16" customFormat="1" ht="113.25" customHeight="1" x14ac:dyDescent="0.3">
      <c r="A4" s="11" t="s">
        <v>67</v>
      </c>
      <c r="B4" s="12" t="s">
        <v>2</v>
      </c>
      <c r="C4" s="13">
        <v>48</v>
      </c>
      <c r="D4" s="14"/>
      <c r="E4" s="15">
        <f>D4*C4</f>
        <v>0</v>
      </c>
    </row>
    <row r="5" spans="1:5" x14ac:dyDescent="0.3">
      <c r="A5" s="7" t="s">
        <v>3</v>
      </c>
      <c r="B5" s="17" t="s">
        <v>4</v>
      </c>
      <c r="C5" s="18"/>
      <c r="D5" s="7" t="s">
        <v>5</v>
      </c>
      <c r="E5" s="10"/>
    </row>
    <row r="6" spans="1:5" s="16" customFormat="1" ht="65" x14ac:dyDescent="0.3">
      <c r="A6" s="11" t="s">
        <v>56</v>
      </c>
      <c r="B6" s="48" t="s">
        <v>69</v>
      </c>
      <c r="C6" s="13">
        <v>1</v>
      </c>
      <c r="D6" s="14"/>
      <c r="E6" s="15">
        <f>C6*D6</f>
        <v>0</v>
      </c>
    </row>
    <row r="7" spans="1:5" s="16" customFormat="1" ht="81" customHeight="1" x14ac:dyDescent="0.3">
      <c r="A7" s="11" t="s">
        <v>57</v>
      </c>
      <c r="B7" s="11" t="s">
        <v>68</v>
      </c>
      <c r="C7" s="13">
        <v>1</v>
      </c>
      <c r="D7" s="14"/>
      <c r="E7" s="15">
        <f>C7*D7</f>
        <v>0</v>
      </c>
    </row>
    <row r="8" spans="1:5" ht="26.25" customHeight="1" x14ac:dyDescent="0.3">
      <c r="A8" s="52" t="s">
        <v>59</v>
      </c>
      <c r="B8" s="53"/>
      <c r="C8" s="54"/>
      <c r="D8" s="7" t="s">
        <v>5</v>
      </c>
      <c r="E8" s="19"/>
    </row>
    <row r="9" spans="1:5" s="16" customFormat="1" ht="22" customHeight="1" x14ac:dyDescent="0.3">
      <c r="A9" s="20" t="s">
        <v>6</v>
      </c>
      <c r="B9" s="21">
        <v>40</v>
      </c>
      <c r="C9" s="20" t="s">
        <v>7</v>
      </c>
      <c r="D9" s="22"/>
      <c r="E9" s="23">
        <f>D9*B9</f>
        <v>0</v>
      </c>
    </row>
    <row r="10" spans="1:5" s="16" customFormat="1" ht="22" customHeight="1" x14ac:dyDescent="0.3">
      <c r="A10" s="20" t="s">
        <v>8</v>
      </c>
      <c r="B10" s="21">
        <v>40</v>
      </c>
      <c r="C10" s="20" t="s">
        <v>7</v>
      </c>
      <c r="D10" s="22"/>
      <c r="E10" s="23">
        <f t="shared" ref="E10:E32" si="0">D10*B10</f>
        <v>0</v>
      </c>
    </row>
    <row r="11" spans="1:5" s="16" customFormat="1" ht="22" customHeight="1" x14ac:dyDescent="0.3">
      <c r="A11" s="20" t="s">
        <v>9</v>
      </c>
      <c r="B11" s="21">
        <v>40</v>
      </c>
      <c r="C11" s="20" t="s">
        <v>7</v>
      </c>
      <c r="D11" s="22"/>
      <c r="E11" s="23">
        <f t="shared" si="0"/>
        <v>0</v>
      </c>
    </row>
    <row r="12" spans="1:5" s="16" customFormat="1" ht="68.25" customHeight="1" x14ac:dyDescent="0.3">
      <c r="A12" s="21" t="s">
        <v>10</v>
      </c>
      <c r="B12" s="21">
        <v>40</v>
      </c>
      <c r="C12" s="24" t="s">
        <v>7</v>
      </c>
      <c r="D12" s="25"/>
      <c r="E12" s="23">
        <f t="shared" si="0"/>
        <v>0</v>
      </c>
    </row>
    <row r="13" spans="1:5" s="16" customFormat="1" ht="91" x14ac:dyDescent="0.3">
      <c r="A13" s="21" t="s">
        <v>64</v>
      </c>
      <c r="B13" s="21">
        <v>200</v>
      </c>
      <c r="C13" s="26" t="s">
        <v>7</v>
      </c>
      <c r="D13" s="25"/>
      <c r="E13" s="23">
        <f t="shared" si="0"/>
        <v>0</v>
      </c>
    </row>
    <row r="14" spans="1:5" s="16" customFormat="1" ht="93.75" customHeight="1" x14ac:dyDescent="0.3">
      <c r="A14" s="21" t="s">
        <v>65</v>
      </c>
      <c r="B14" s="21">
        <v>80</v>
      </c>
      <c r="C14" s="26" t="s">
        <v>7</v>
      </c>
      <c r="D14" s="25"/>
      <c r="E14" s="23">
        <f t="shared" si="0"/>
        <v>0</v>
      </c>
    </row>
    <row r="15" spans="1:5" s="16" customFormat="1" ht="52" x14ac:dyDescent="0.3">
      <c r="A15" s="21" t="s">
        <v>11</v>
      </c>
      <c r="B15" s="21">
        <v>24</v>
      </c>
      <c r="C15" s="20" t="s">
        <v>7</v>
      </c>
      <c r="D15" s="22"/>
      <c r="E15" s="23">
        <f t="shared" si="0"/>
        <v>0</v>
      </c>
    </row>
    <row r="16" spans="1:5" s="16" customFormat="1" ht="60.75" customHeight="1" x14ac:dyDescent="0.3">
      <c r="A16" s="21" t="s">
        <v>12</v>
      </c>
      <c r="B16" s="21">
        <v>5</v>
      </c>
      <c r="C16" s="20" t="s">
        <v>13</v>
      </c>
      <c r="D16" s="22"/>
      <c r="E16" s="23">
        <f t="shared" si="0"/>
        <v>0</v>
      </c>
    </row>
    <row r="17" spans="1:5" s="16" customFormat="1" ht="60.75" customHeight="1" x14ac:dyDescent="0.3">
      <c r="A17" s="21" t="s">
        <v>21</v>
      </c>
      <c r="B17" s="21">
        <v>25</v>
      </c>
      <c r="C17" s="20" t="s">
        <v>13</v>
      </c>
      <c r="D17" s="22"/>
      <c r="E17" s="23">
        <f t="shared" si="0"/>
        <v>0</v>
      </c>
    </row>
    <row r="18" spans="1:5" s="16" customFormat="1" ht="52" x14ac:dyDescent="0.3">
      <c r="A18" s="21" t="s">
        <v>14</v>
      </c>
      <c r="B18" s="21">
        <v>5</v>
      </c>
      <c r="C18" s="20" t="s">
        <v>13</v>
      </c>
      <c r="D18" s="22"/>
      <c r="E18" s="23">
        <f t="shared" si="0"/>
        <v>0</v>
      </c>
    </row>
    <row r="19" spans="1:5" s="16" customFormat="1" ht="52" x14ac:dyDescent="0.3">
      <c r="A19" s="21" t="s">
        <v>15</v>
      </c>
      <c r="B19" s="21">
        <v>10</v>
      </c>
      <c r="C19" s="20" t="s">
        <v>13</v>
      </c>
      <c r="D19" s="22"/>
      <c r="E19" s="23">
        <f t="shared" si="0"/>
        <v>0</v>
      </c>
    </row>
    <row r="20" spans="1:5" s="16" customFormat="1" ht="52" x14ac:dyDescent="0.3">
      <c r="A20" s="21" t="s">
        <v>22</v>
      </c>
      <c r="B20" s="21">
        <v>5</v>
      </c>
      <c r="C20" s="20" t="s">
        <v>13</v>
      </c>
      <c r="D20" s="22"/>
      <c r="E20" s="23">
        <f t="shared" si="0"/>
        <v>0</v>
      </c>
    </row>
    <row r="21" spans="1:5" s="16" customFormat="1" ht="39" x14ac:dyDescent="0.3">
      <c r="A21" s="21" t="s">
        <v>24</v>
      </c>
      <c r="B21" s="21">
        <v>4</v>
      </c>
      <c r="C21" s="20" t="s">
        <v>13</v>
      </c>
      <c r="D21" s="22"/>
      <c r="E21" s="23">
        <f t="shared" si="0"/>
        <v>0</v>
      </c>
    </row>
    <row r="22" spans="1:5" s="16" customFormat="1" ht="39" x14ac:dyDescent="0.3">
      <c r="A22" s="21" t="s">
        <v>23</v>
      </c>
      <c r="B22" s="21">
        <v>4</v>
      </c>
      <c r="C22" s="20" t="s">
        <v>13</v>
      </c>
      <c r="D22" s="22"/>
      <c r="E22" s="23">
        <f t="shared" si="0"/>
        <v>0</v>
      </c>
    </row>
    <row r="23" spans="1:5" s="16" customFormat="1" ht="43.5" customHeight="1" x14ac:dyDescent="0.3">
      <c r="A23" s="21" t="s">
        <v>25</v>
      </c>
      <c r="B23" s="21">
        <v>4</v>
      </c>
      <c r="C23" s="20" t="s">
        <v>13</v>
      </c>
      <c r="D23" s="22"/>
      <c r="E23" s="23">
        <f t="shared" si="0"/>
        <v>0</v>
      </c>
    </row>
    <row r="24" spans="1:5" s="16" customFormat="1" ht="78" x14ac:dyDescent="0.3">
      <c r="A24" s="21" t="s">
        <v>26</v>
      </c>
      <c r="B24" s="21">
        <v>5</v>
      </c>
      <c r="C24" s="20" t="s">
        <v>13</v>
      </c>
      <c r="D24" s="22"/>
      <c r="E24" s="23">
        <f t="shared" si="0"/>
        <v>0</v>
      </c>
    </row>
    <row r="25" spans="1:5" s="16" customFormat="1" ht="26" x14ac:dyDescent="0.3">
      <c r="A25" s="21" t="s">
        <v>16</v>
      </c>
      <c r="B25" s="21">
        <v>10</v>
      </c>
      <c r="C25" s="20" t="s">
        <v>13</v>
      </c>
      <c r="D25" s="22"/>
      <c r="E25" s="23">
        <f t="shared" si="0"/>
        <v>0</v>
      </c>
    </row>
    <row r="26" spans="1:5" s="16" customFormat="1" ht="65" x14ac:dyDescent="0.3">
      <c r="A26" s="21" t="s">
        <v>29</v>
      </c>
      <c r="B26" s="21">
        <v>10</v>
      </c>
      <c r="C26" s="20" t="s">
        <v>17</v>
      </c>
      <c r="D26" s="22"/>
      <c r="E26" s="23">
        <f t="shared" si="0"/>
        <v>0</v>
      </c>
    </row>
    <row r="27" spans="1:5" s="16" customFormat="1" ht="52" x14ac:dyDescent="0.3">
      <c r="A27" s="21" t="s">
        <v>28</v>
      </c>
      <c r="B27" s="21">
        <v>5</v>
      </c>
      <c r="C27" s="20" t="s">
        <v>18</v>
      </c>
      <c r="D27" s="22"/>
      <c r="E27" s="23">
        <f t="shared" si="0"/>
        <v>0</v>
      </c>
    </row>
    <row r="28" spans="1:5" s="16" customFormat="1" ht="52" x14ac:dyDescent="0.3">
      <c r="A28" s="21" t="s">
        <v>27</v>
      </c>
      <c r="B28" s="21">
        <v>10</v>
      </c>
      <c r="C28" s="20" t="s">
        <v>18</v>
      </c>
      <c r="D28" s="22"/>
      <c r="E28" s="23">
        <f t="shared" si="0"/>
        <v>0</v>
      </c>
    </row>
    <row r="29" spans="1:5" s="16" customFormat="1" ht="52" x14ac:dyDescent="0.3">
      <c r="A29" s="21" t="s">
        <v>60</v>
      </c>
      <c r="B29" s="21">
        <v>6</v>
      </c>
      <c r="C29" s="20" t="s">
        <v>18</v>
      </c>
      <c r="D29" s="22"/>
      <c r="E29" s="23">
        <f t="shared" si="0"/>
        <v>0</v>
      </c>
    </row>
    <row r="30" spans="1:5" s="16" customFormat="1" ht="65" x14ac:dyDescent="0.3">
      <c r="A30" s="21" t="s">
        <v>61</v>
      </c>
      <c r="B30" s="21">
        <v>10</v>
      </c>
      <c r="C30" s="20" t="s">
        <v>18</v>
      </c>
      <c r="D30" s="22"/>
      <c r="E30" s="23">
        <f t="shared" si="0"/>
        <v>0</v>
      </c>
    </row>
    <row r="31" spans="1:5" s="16" customFormat="1" ht="130" x14ac:dyDescent="0.3">
      <c r="A31" s="21" t="s">
        <v>62</v>
      </c>
      <c r="B31" s="21">
        <v>5</v>
      </c>
      <c r="C31" s="20" t="s">
        <v>13</v>
      </c>
      <c r="D31" s="22"/>
      <c r="E31" s="23">
        <f t="shared" si="0"/>
        <v>0</v>
      </c>
    </row>
    <row r="32" spans="1:5" s="16" customFormat="1" ht="130" x14ac:dyDescent="0.3">
      <c r="A32" s="21" t="s">
        <v>63</v>
      </c>
      <c r="B32" s="21">
        <v>5</v>
      </c>
      <c r="C32" s="20" t="s">
        <v>13</v>
      </c>
      <c r="D32" s="22"/>
      <c r="E32" s="23">
        <f t="shared" si="0"/>
        <v>0</v>
      </c>
    </row>
    <row r="33" spans="1:5" s="16" customFormat="1" ht="14.25" customHeight="1" x14ac:dyDescent="0.3">
      <c r="A33" s="20"/>
      <c r="B33" s="21"/>
      <c r="C33" s="20"/>
      <c r="D33" s="20"/>
      <c r="E33" s="23"/>
    </row>
    <row r="34" spans="1:5" s="16" customFormat="1" ht="14.25" customHeight="1" x14ac:dyDescent="0.3">
      <c r="A34" s="20" t="s">
        <v>19</v>
      </c>
      <c r="B34" s="21"/>
      <c r="C34" s="20"/>
      <c r="D34" s="20"/>
      <c r="E34" s="23">
        <f>SUM(E9:E33)</f>
        <v>0</v>
      </c>
    </row>
    <row r="35" spans="1:5" s="16" customFormat="1" ht="14.25" customHeight="1" x14ac:dyDescent="0.3">
      <c r="A35" s="20"/>
      <c r="B35" s="21"/>
      <c r="C35" s="20"/>
      <c r="D35" s="20"/>
      <c r="E35" s="23"/>
    </row>
    <row r="36" spans="1:5" s="16" customFormat="1" ht="14.25" customHeight="1" x14ac:dyDescent="0.3">
      <c r="A36" s="20"/>
      <c r="B36" s="21"/>
      <c r="C36" s="20"/>
      <c r="D36" s="20"/>
      <c r="E36" s="23"/>
    </row>
    <row r="37" spans="1:5" ht="22" customHeight="1" x14ac:dyDescent="0.3">
      <c r="A37" s="7"/>
      <c r="B37" s="10"/>
      <c r="C37" s="7"/>
      <c r="D37" s="7"/>
      <c r="E37" s="19"/>
    </row>
    <row r="38" spans="1:5" ht="60" customHeight="1" x14ac:dyDescent="0.3">
      <c r="A38" s="27" t="s">
        <v>20</v>
      </c>
      <c r="B38" s="28"/>
      <c r="C38" s="27"/>
      <c r="D38" s="27"/>
      <c r="E38" s="29">
        <f>E34+E7+E6+E4</f>
        <v>0</v>
      </c>
    </row>
    <row r="39" spans="1:5" s="5" customFormat="1" ht="25.5" customHeight="1" x14ac:dyDescent="0.3">
      <c r="B39" s="30"/>
      <c r="C39" s="31"/>
      <c r="D39" s="32"/>
      <c r="E39" s="33"/>
    </row>
    <row r="40" spans="1:5" x14ac:dyDescent="0.3">
      <c r="B40" s="34"/>
      <c r="C40" s="35"/>
    </row>
    <row r="41" spans="1:5" x14ac:dyDescent="0.3">
      <c r="A41" s="37"/>
      <c r="B41" s="38"/>
      <c r="C41" s="38"/>
      <c r="D41" s="37"/>
      <c r="E41" s="37"/>
    </row>
    <row r="42" spans="1:5" x14ac:dyDescent="0.3">
      <c r="A42" s="39"/>
    </row>
    <row r="43" spans="1:5" x14ac:dyDescent="0.3"/>
    <row r="44" spans="1:5" x14ac:dyDescent="0.3"/>
    <row r="45" spans="1:5" x14ac:dyDescent="0.3"/>
    <row r="46" spans="1:5" x14ac:dyDescent="0.3"/>
    <row r="47" spans="1:5" x14ac:dyDescent="0.3"/>
    <row r="48" spans="1:5" x14ac:dyDescent="0.3"/>
    <row r="49" x14ac:dyDescent="0.3"/>
    <row r="50" x14ac:dyDescent="0.3"/>
    <row r="51" x14ac:dyDescent="0.3"/>
    <row r="52" x14ac:dyDescent="0.3"/>
    <row r="53" x14ac:dyDescent="0.3"/>
    <row r="54" x14ac:dyDescent="0.3"/>
    <row r="55" x14ac:dyDescent="0.3"/>
    <row r="56" x14ac:dyDescent="0.3"/>
    <row r="57" x14ac:dyDescent="0.3"/>
    <row r="58" x14ac:dyDescent="0.3"/>
    <row r="59" x14ac:dyDescent="0.3"/>
    <row r="60" x14ac:dyDescent="0.3"/>
    <row r="61" x14ac:dyDescent="0.3"/>
    <row r="62" x14ac:dyDescent="0.3"/>
    <row r="63" x14ac:dyDescent="0.3"/>
    <row r="64" x14ac:dyDescent="0.3"/>
    <row r="65" x14ac:dyDescent="0.3"/>
    <row r="66" x14ac:dyDescent="0.3"/>
    <row r="67" x14ac:dyDescent="0.3"/>
    <row r="68" x14ac:dyDescent="0.3"/>
    <row r="69" x14ac:dyDescent="0.3"/>
    <row r="70" x14ac:dyDescent="0.3"/>
    <row r="71" x14ac:dyDescent="0.3"/>
    <row r="72" x14ac:dyDescent="0.3"/>
    <row r="73" x14ac:dyDescent="0.3"/>
    <row r="74" x14ac:dyDescent="0.3"/>
    <row r="75" x14ac:dyDescent="0.3"/>
    <row r="76" x14ac:dyDescent="0.3"/>
    <row r="77" x14ac:dyDescent="0.3"/>
    <row r="78" x14ac:dyDescent="0.3"/>
    <row r="79" x14ac:dyDescent="0.3"/>
    <row r="80" x14ac:dyDescent="0.3"/>
    <row r="81" x14ac:dyDescent="0.3"/>
    <row r="82" x14ac:dyDescent="0.3"/>
    <row r="83" x14ac:dyDescent="0.3"/>
    <row r="84" x14ac:dyDescent="0.3"/>
    <row r="85" x14ac:dyDescent="0.3"/>
    <row r="86" x14ac:dyDescent="0.3"/>
    <row r="87" x14ac:dyDescent="0.3"/>
    <row r="88" x14ac:dyDescent="0.3"/>
    <row r="89" x14ac:dyDescent="0.3"/>
    <row r="90" x14ac:dyDescent="0.3"/>
    <row r="91" x14ac:dyDescent="0.3"/>
    <row r="92" x14ac:dyDescent="0.3"/>
    <row r="93" x14ac:dyDescent="0.3"/>
    <row r="94" x14ac:dyDescent="0.3"/>
    <row r="95" x14ac:dyDescent="0.3"/>
    <row r="96" x14ac:dyDescent="0.3"/>
    <row r="97" x14ac:dyDescent="0.3"/>
    <row r="98" x14ac:dyDescent="0.3"/>
    <row r="99" x14ac:dyDescent="0.3"/>
    <row r="100" x14ac:dyDescent="0.3"/>
    <row r="101" x14ac:dyDescent="0.3"/>
    <row r="102" x14ac:dyDescent="0.3"/>
    <row r="103" x14ac:dyDescent="0.3"/>
    <row r="104" x14ac:dyDescent="0.3"/>
    <row r="105" x14ac:dyDescent="0.3"/>
    <row r="106" x14ac:dyDescent="0.3"/>
    <row r="107" x14ac:dyDescent="0.3"/>
    <row r="108" x14ac:dyDescent="0.3"/>
    <row r="109" x14ac:dyDescent="0.3"/>
    <row r="110" x14ac:dyDescent="0.3"/>
    <row r="111" x14ac:dyDescent="0.3"/>
    <row r="112" x14ac:dyDescent="0.3"/>
    <row r="113" x14ac:dyDescent="0.3"/>
    <row r="114" x14ac:dyDescent="0.3"/>
    <row r="115" x14ac:dyDescent="0.3"/>
    <row r="116" x14ac:dyDescent="0.3"/>
    <row r="117" x14ac:dyDescent="0.3"/>
    <row r="118" x14ac:dyDescent="0.3"/>
    <row r="119" x14ac:dyDescent="0.3"/>
    <row r="120" x14ac:dyDescent="0.3"/>
    <row r="121" x14ac:dyDescent="0.3"/>
    <row r="122" x14ac:dyDescent="0.3"/>
    <row r="123" x14ac:dyDescent="0.3"/>
    <row r="124" x14ac:dyDescent="0.3"/>
    <row r="125" x14ac:dyDescent="0.3"/>
  </sheetData>
  <mergeCells count="2">
    <mergeCell ref="A2:E2"/>
    <mergeCell ref="A8:C8"/>
  </mergeCells>
  <phoneticPr fontId="1" type="noConversion"/>
  <pageMargins left="0.23622047244094491" right="0.23622047244094491" top="0.23622047244094491" bottom="0.23622047244094491" header="0.31496062992125984" footer="0.31496062992125984"/>
  <pageSetup paperSize="9" scale="91" fitToHeight="2"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EDC26-2F4E-4760-A1A9-01C671AA39F3}">
  <dimension ref="A1:D22"/>
  <sheetViews>
    <sheetView zoomScale="140" zoomScaleNormal="140" workbookViewId="0">
      <selection activeCell="A16" sqref="A16:XFD16"/>
    </sheetView>
  </sheetViews>
  <sheetFormatPr defaultColWidth="10.81640625" defaultRowHeight="13" x14ac:dyDescent="0.3"/>
  <cols>
    <col min="1" max="1" width="39.81640625" style="42" customWidth="1"/>
    <col min="2" max="2" width="18.26953125" style="46" customWidth="1"/>
    <col min="3" max="3" width="19.7265625" style="46" customWidth="1"/>
    <col min="4" max="4" width="14.7265625" style="46" customWidth="1"/>
    <col min="5" max="16384" width="10.81640625" style="42"/>
  </cols>
  <sheetData>
    <row r="1" spans="1:4" x14ac:dyDescent="0.3">
      <c r="A1" s="55" t="s">
        <v>30</v>
      </c>
      <c r="B1" s="57" t="s">
        <v>31</v>
      </c>
      <c r="C1" s="57" t="s">
        <v>32</v>
      </c>
      <c r="D1" s="57" t="s">
        <v>33</v>
      </c>
    </row>
    <row r="2" spans="1:4" ht="13.5" thickBot="1" x14ac:dyDescent="0.35">
      <c r="A2" s="56"/>
      <c r="B2" s="58"/>
      <c r="C2" s="58"/>
      <c r="D2" s="58"/>
    </row>
    <row r="3" spans="1:4" ht="13.5" thickBot="1" x14ac:dyDescent="0.35">
      <c r="A3" s="43"/>
      <c r="B3" s="44"/>
      <c r="C3" s="44"/>
      <c r="D3" s="44"/>
    </row>
    <row r="4" spans="1:4" ht="13.5" thickBot="1" x14ac:dyDescent="0.35">
      <c r="A4" s="47" t="s">
        <v>35</v>
      </c>
      <c r="B4" s="45">
        <v>2</v>
      </c>
      <c r="C4" s="45" t="s">
        <v>36</v>
      </c>
      <c r="D4" s="45" t="s">
        <v>37</v>
      </c>
    </row>
    <row r="5" spans="1:4" ht="13.5" thickBot="1" x14ac:dyDescent="0.35">
      <c r="A5" s="47" t="s">
        <v>38</v>
      </c>
      <c r="B5" s="45">
        <v>2</v>
      </c>
      <c r="C5" s="45" t="s">
        <v>36</v>
      </c>
      <c r="D5" s="45" t="s">
        <v>37</v>
      </c>
    </row>
    <row r="6" spans="1:4" ht="13.5" thickBot="1" x14ac:dyDescent="0.35">
      <c r="A6" s="47" t="s">
        <v>39</v>
      </c>
      <c r="B6" s="45">
        <v>2</v>
      </c>
      <c r="C6" s="45" t="s">
        <v>36</v>
      </c>
      <c r="D6" s="45" t="s">
        <v>37</v>
      </c>
    </row>
    <row r="7" spans="1:4" ht="13.5" thickBot="1" x14ac:dyDescent="0.35">
      <c r="A7" s="47" t="s">
        <v>51</v>
      </c>
      <c r="B7" s="45">
        <v>2</v>
      </c>
      <c r="C7" s="45" t="s">
        <v>36</v>
      </c>
      <c r="D7" s="45" t="s">
        <v>37</v>
      </c>
    </row>
    <row r="8" spans="1:4" ht="13.5" thickBot="1" x14ac:dyDescent="0.35">
      <c r="A8" s="47" t="s">
        <v>52</v>
      </c>
      <c r="B8" s="45">
        <v>1</v>
      </c>
      <c r="C8" s="45" t="s">
        <v>36</v>
      </c>
      <c r="D8" s="45" t="s">
        <v>37</v>
      </c>
    </row>
    <row r="9" spans="1:4" ht="13.5" thickBot="1" x14ac:dyDescent="0.35">
      <c r="A9" s="47" t="s">
        <v>58</v>
      </c>
      <c r="B9" s="45">
        <v>3</v>
      </c>
      <c r="C9" s="45" t="s">
        <v>40</v>
      </c>
      <c r="D9" s="45" t="s">
        <v>36</v>
      </c>
    </row>
    <row r="10" spans="1:4" ht="13.5" thickBot="1" x14ac:dyDescent="0.35">
      <c r="A10" s="47" t="s">
        <v>41</v>
      </c>
      <c r="B10" s="45">
        <v>1</v>
      </c>
      <c r="C10" s="45" t="s">
        <v>40</v>
      </c>
      <c r="D10" s="45" t="s">
        <v>37</v>
      </c>
    </row>
    <row r="11" spans="1:4" ht="13.5" thickBot="1" x14ac:dyDescent="0.35">
      <c r="A11" s="47" t="s">
        <v>42</v>
      </c>
      <c r="B11" s="45">
        <v>1</v>
      </c>
      <c r="C11" s="45" t="s">
        <v>40</v>
      </c>
      <c r="D11" s="45" t="s">
        <v>37</v>
      </c>
    </row>
    <row r="12" spans="1:4" ht="13.5" thickBot="1" x14ac:dyDescent="0.35">
      <c r="A12" s="47" t="s">
        <v>43</v>
      </c>
      <c r="B12" s="45">
        <v>1</v>
      </c>
      <c r="C12" s="45" t="s">
        <v>36</v>
      </c>
      <c r="D12" s="45" t="s">
        <v>37</v>
      </c>
    </row>
    <row r="13" spans="1:4" ht="13.5" thickBot="1" x14ac:dyDescent="0.35">
      <c r="A13" s="47" t="s">
        <v>44</v>
      </c>
      <c r="B13" s="45">
        <v>1</v>
      </c>
      <c r="C13" s="45" t="s">
        <v>36</v>
      </c>
      <c r="D13" s="45" t="s">
        <v>36</v>
      </c>
    </row>
    <row r="14" spans="1:4" ht="13.5" thickBot="1" x14ac:dyDescent="0.35">
      <c r="A14" s="47" t="s">
        <v>45</v>
      </c>
      <c r="B14" s="45">
        <v>3</v>
      </c>
      <c r="C14" s="45" t="s">
        <v>36</v>
      </c>
      <c r="D14" s="45" t="s">
        <v>36</v>
      </c>
    </row>
    <row r="15" spans="1:4" ht="13.5" thickBot="1" x14ac:dyDescent="0.35">
      <c r="A15" s="47" t="s">
        <v>46</v>
      </c>
      <c r="B15" s="45">
        <v>1</v>
      </c>
      <c r="C15" s="45" t="s">
        <v>34</v>
      </c>
      <c r="D15" s="45" t="s">
        <v>37</v>
      </c>
    </row>
    <row r="16" spans="1:4" ht="13.5" thickBot="1" x14ac:dyDescent="0.35">
      <c r="A16" s="47" t="s">
        <v>53</v>
      </c>
      <c r="B16" s="45">
        <v>4</v>
      </c>
      <c r="C16" s="45" t="s">
        <v>40</v>
      </c>
      <c r="D16" s="45" t="s">
        <v>37</v>
      </c>
    </row>
    <row r="17" spans="1:4" ht="13.5" thickBot="1" x14ac:dyDescent="0.35">
      <c r="A17" s="47" t="s">
        <v>47</v>
      </c>
      <c r="B17" s="45">
        <v>1</v>
      </c>
      <c r="C17" s="45" t="s">
        <v>36</v>
      </c>
      <c r="D17" s="45" t="s">
        <v>37</v>
      </c>
    </row>
    <row r="18" spans="1:4" ht="13.5" thickBot="1" x14ac:dyDescent="0.35">
      <c r="A18" s="47" t="s">
        <v>54</v>
      </c>
      <c r="B18" s="45">
        <v>1</v>
      </c>
      <c r="C18" s="45" t="s">
        <v>36</v>
      </c>
      <c r="D18" s="45" t="s">
        <v>37</v>
      </c>
    </row>
    <row r="19" spans="1:4" ht="13.5" thickBot="1" x14ac:dyDescent="0.35">
      <c r="A19" s="47" t="s">
        <v>48</v>
      </c>
      <c r="B19" s="45">
        <v>1</v>
      </c>
      <c r="C19" s="45" t="s">
        <v>36</v>
      </c>
      <c r="D19" s="45" t="s">
        <v>37</v>
      </c>
    </row>
    <row r="20" spans="1:4" ht="13.5" thickBot="1" x14ac:dyDescent="0.35">
      <c r="A20" s="47" t="s">
        <v>49</v>
      </c>
      <c r="B20" s="45">
        <v>1</v>
      </c>
      <c r="C20" s="45" t="s">
        <v>36</v>
      </c>
      <c r="D20" s="45" t="s">
        <v>37</v>
      </c>
    </row>
    <row r="21" spans="1:4" ht="13.5" thickBot="1" x14ac:dyDescent="0.35">
      <c r="A21" s="47" t="s">
        <v>50</v>
      </c>
      <c r="B21" s="45">
        <v>1</v>
      </c>
      <c r="C21" s="45" t="s">
        <v>36</v>
      </c>
      <c r="D21" s="45" t="s">
        <v>37</v>
      </c>
    </row>
    <row r="22" spans="1:4" ht="13.5" thickBot="1" x14ac:dyDescent="0.35">
      <c r="A22" s="47" t="s">
        <v>55</v>
      </c>
      <c r="B22" s="45">
        <v>1</v>
      </c>
      <c r="C22" s="45" t="s">
        <v>36</v>
      </c>
      <c r="D22" s="45" t="s">
        <v>37</v>
      </c>
    </row>
  </sheetData>
  <mergeCells count="4">
    <mergeCell ref="A1:A2"/>
    <mergeCell ref="B1:B2"/>
    <mergeCell ref="C1:C2"/>
    <mergeCell ref="D1: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PUOrigineleMakerDocumentum xmlns="3a2d4642-b1a9-4f9a-947d-aaac82c6ed7c" xsi:nil="true"/>
    <PUCorsaDocumentcode xmlns="3a2d4642-b1a9-4f9a-947d-aaac82c6ed7c" xsi:nil="true"/>
    <PUWerkingsgebiedDocument xmlns="71a72728-fb44-4036-b645-2459814b40b3" xsi:nil="true"/>
    <PUEinddatumdossier xmlns="71a72728-fb44-4036-b645-2459814b40b3" xsi:nil="true"/>
    <ecddcceb7a3944bcb5df119ed71fb281 xmlns="fa468d3d-bf59-4030-8bb0-350b6c786af0">
      <Terms xmlns="http://schemas.microsoft.com/office/infopath/2007/PartnerControls">
        <TermInfo xmlns="http://schemas.microsoft.com/office/infopath/2007/PartnerControls">
          <TermName xmlns="http://schemas.microsoft.com/office/infopath/2007/PartnerControls">Vernietigen</TermName>
          <TermId xmlns="http://schemas.microsoft.com/office/infopath/2007/PartnerControls">90b47d01-38c6-4bfb-b527-d49e498a64bf</TermId>
        </TermInfo>
      </Terms>
    </ecddcceb7a3944bcb5df119ed71fb281>
    <d48145a825f34c759bf35e0f0f98a24d xmlns="fa468d3d-bf59-4030-8bb0-350b6c786af0">
      <Terms xmlns="http://schemas.microsoft.com/office/infopath/2007/PartnerControls">
        <TermInfo xmlns="http://schemas.microsoft.com/office/infopath/2007/PartnerControls">
          <TermName xmlns="http://schemas.microsoft.com/office/infopath/2007/PartnerControls">Intern Provincie</TermName>
          <TermId xmlns="http://schemas.microsoft.com/office/infopath/2007/PartnerControls">189e3338-705c-4baf-9377-0e95b47bfb72</TermId>
        </TermInfo>
      </Terms>
    </d48145a825f34c759bf35e0f0f98a24d>
    <PUSelectiecategorie xmlns="71a72728-fb44-4036-b645-2459814b40b3">741</PUSelectiecategorie>
    <PUOmschrijvingVoorwaardenCopyright xmlns="71a72728-fb44-4036-b645-2459814b40b3" xsi:nil="true"/>
    <bee6bab28bc347dea223a27ae484b55c xmlns="fa468d3d-bf59-4030-8bb0-350b6c786af0">
      <Terms xmlns="http://schemas.microsoft.com/office/infopath/2007/PartnerControls">
        <TermInfo xmlns="http://schemas.microsoft.com/office/infopath/2007/PartnerControls">
          <TermName xmlns="http://schemas.microsoft.com/office/infopath/2007/PartnerControls">MOB - Concernmanager Mobiliteit</TermName>
          <TermId xmlns="http://schemas.microsoft.com/office/infopath/2007/PartnerControls">b7f90ac5-8c87-47a8-8218-35c54f9ce893</TermId>
        </TermInfo>
      </Terms>
    </bee6bab28bc347dea223a27ae484b55c>
    <TaxCatchAll xmlns="d91c0a09-f2b7-45a2-bfdc-9e9065bc87e9">
      <Value>4</Value>
      <Value>12</Value>
      <Value>10</Value>
      <Value>9</Value>
      <Value>7</Value>
      <Value>6</Value>
      <Value>21</Value>
      <Value>20</Value>
      <Value>19</Value>
      <Value>1</Value>
    </TaxCatchAll>
    <c69891f5b6724842a1992b729e890d0f xmlns="fa468d3d-bf59-4030-8bb0-350b6c786af0">
      <Terms xmlns="http://schemas.microsoft.com/office/infopath/2007/PartnerControls"/>
    </c69891f5b6724842a1992b729e890d0f>
    <PUBegindatumCopyright xmlns="71a72728-fb44-4036-b645-2459814b40b3" xsi:nil="true"/>
    <dc87032591014caf9b8c241199203258 xmlns="fa468d3d-bf59-4030-8bb0-350b6c786af0">
      <Terms xmlns="http://schemas.microsoft.com/office/infopath/2007/PartnerControls">
        <TermInfo xmlns="http://schemas.microsoft.com/office/infopath/2007/PartnerControls">
          <TermName xmlns="http://schemas.microsoft.com/office/infopath/2007/PartnerControls">Onbenoemd</TermName>
          <TermId xmlns="http://schemas.microsoft.com/office/infopath/2007/PartnerControls">fb06c238-9fe8-4cf7-a2d9-a90b291e7d32</TermId>
        </TermInfo>
      </Terms>
    </dc87032591014caf9b8c241199203258>
    <n35da69e1c1047dea46f4e43c827e5fd xmlns="fa468d3d-bf59-4030-8bb0-350b6c786af0">
      <Terms xmlns="http://schemas.microsoft.com/office/infopath/2007/PartnerControls">
        <TermInfo xmlns="http://schemas.microsoft.com/office/infopath/2007/PartnerControls">
          <TermName xmlns="http://schemas.microsoft.com/office/infopath/2007/PartnerControls">10 jaar</TermName>
          <TermId xmlns="http://schemas.microsoft.com/office/infopath/2007/PartnerControls">b084b7cc-e10e-4cec-bcab-d34ef107cbe9</TermId>
        </TermInfo>
      </Terms>
    </n35da69e1c1047dea46f4e43c827e5fd>
    <PUDossiernaam xmlns="71a72728-fb44-4036-b645-2459814b40b3" xsi:nil="true"/>
    <PUEinddatumCopyright xmlns="71a72728-fb44-4036-b645-2459814b40b3" xsi:nil="true"/>
    <nbfcb91ce6ed4c72a590e661d33753dd xmlns="fa468d3d-bf59-4030-8bb0-350b6c786af0">
      <Terms xmlns="http://schemas.microsoft.com/office/infopath/2007/PartnerControls">
        <TermInfo xmlns="http://schemas.microsoft.com/office/infopath/2007/PartnerControls">
          <TermName xmlns="http://schemas.microsoft.com/office/infopath/2007/PartnerControls">P.0000 - Onbenoemd</TermName>
          <TermId xmlns="http://schemas.microsoft.com/office/infopath/2007/PartnerControls">3d735cab-bb43-4375-8d6c-aab7c97c3079</TermId>
        </TermInfo>
      </Terms>
    </nbfcb91ce6ed4c72a590e661d33753dd>
    <PUCopyrightRechten xmlns="71a72728-fb44-4036-b645-2459814b40b3">false</PUCopyrightRechten>
    <PUBegindatumdossier xmlns="71a72728-fb44-4036-b645-2459814b40b3" xsi:nil="true"/>
    <PUDocumenttype xmlns="3a2d4642-b1a9-4f9a-947d-aaac82c6ed7c" xsi:nil="true"/>
    <d6579817e59147ae85edfd3136814cae xmlns="fa468d3d-bf59-4030-8bb0-350b6c786af0">
      <Terms xmlns="http://schemas.microsoft.com/office/infopath/2007/PartnerControls">
        <TermInfo xmlns="http://schemas.microsoft.com/office/infopath/2007/PartnerControls">
          <TermName xmlns="http://schemas.microsoft.com/office/infopath/2007/PartnerControls">Algemeen:1215. Uitvoeren van activiteiten die behoren tot een werkproces van uitvoerende aard, dat in deze selectielijst niet in het bijzonder is omschreven</TermName>
          <TermId xmlns="http://schemas.microsoft.com/office/infopath/2007/PartnerControls">0414d284-9f1f-4837-b8e6-802bd11075dd</TermId>
        </TermInfo>
      </Terms>
    </d6579817e59147ae85edfd3136814cae>
    <e28028357a134c8cba3ce1e424d81274 xmlns="fa468d3d-bf59-4030-8bb0-350b6c786af0">
      <Terms xmlns="http://schemas.microsoft.com/office/infopath/2007/PartnerControls">
        <TermInfo xmlns="http://schemas.microsoft.com/office/infopath/2007/PartnerControls">
          <TermName xmlns="http://schemas.microsoft.com/office/infopath/2007/PartnerControls">Mobiliteit</TermName>
          <TermId xmlns="http://schemas.microsoft.com/office/infopath/2007/PartnerControls">e56c7fbe-da72-4b32-9b1d-f1df0db5f923</TermId>
        </TermInfo>
      </Terms>
    </e28028357a134c8cba3ce1e424d81274>
    <kb23fa795b9743b8adae1149359e24fa xmlns="fa468d3d-bf59-4030-8bb0-350b6c786af0">
      <Terms xmlns="http://schemas.microsoft.com/office/infopath/2007/PartnerControls">
        <TermInfo xmlns="http://schemas.microsoft.com/office/infopath/2007/PartnerControls">
          <TermName xmlns="http://schemas.microsoft.com/office/infopath/2007/PartnerControls">TL MOB-TBO, Teamleider Trambedrijf Beheer en Onderhoud</TermName>
          <TermId xmlns="http://schemas.microsoft.com/office/infopath/2007/PartnerControls">1697a22a-809e-4e77-8f27-1181e0500366</TermId>
        </TermInfo>
      </Terms>
    </kb23fa795b9743b8adae1149359e24fa>
    <_dlc_DocId xmlns="d91c0a09-f2b7-45a2-bfdc-9e9065bc87e9">UTSP-1391160990-207</_dlc_DocId>
    <_dlc_DocIdUrl xmlns="d91c0a09-f2b7-45a2-bfdc-9e9065bc87e9">
      <Url>https://provincieutrecht.sharepoint.com/sites/prjct-CTBEOC/_layouts/15/DocIdRedir.aspx?ID=UTSP-1391160990-207</Url>
      <Description>UTSP-1391160990-207</Description>
    </_dlc_DocIdUrl>
    <PUDocumentumRegistratienummer xmlns="3a2d4642-b1a9-4f9a-947d-aaac82c6ed7c" xsi:nil="true"/>
    <_dlc_DocIdPersistId xmlns="d91c0a09-f2b7-45a2-bfdc-9e9065bc87e9">false</_dlc_DocIdPersistId>
    <cb2b531b78c348c8977f55608358c411 xmlns="fa468d3d-bf59-4030-8bb0-350b6c786af0">
      <Terms xmlns="http://schemas.microsoft.com/office/infopath/2007/PartnerControls">
        <TermInfo xmlns="http://schemas.microsoft.com/office/infopath/2007/PartnerControls">
          <TermName xmlns="http://schemas.microsoft.com/office/infopath/2007/PartnerControls">Mobiliteit (MOB)</TermName>
          <TermId xmlns="http://schemas.microsoft.com/office/infopath/2007/PartnerControls">10be77bb-14cd-433e-949e-9bfecbe7d7b4</TermId>
        </TermInfo>
      </Terms>
    </cb2b531b78c348c8977f55608358c411>
  </documentManagement>
</p:properties>
</file>

<file path=customXml/item4.xml><?xml version="1.0" encoding="utf-8"?>
<ct:contentTypeSchema xmlns:ct="http://schemas.microsoft.com/office/2006/metadata/contentType" xmlns:ma="http://schemas.microsoft.com/office/2006/metadata/properties/metaAttributes" ct:_="" ma:_="" ma:contentTypeName="Document_PU" ma:contentTypeID="0x0101003E9A2B830A3CB44DBCE3112387D3A136009C52854EC844484AA54F8A468E1C8FE5" ma:contentTypeVersion="36" ma:contentTypeDescription="Een nieuw document maken." ma:contentTypeScope="" ma:versionID="a4c10b465c68ec5f58fb1ec4246e2341">
  <xsd:schema xmlns:xsd="http://www.w3.org/2001/XMLSchema" xmlns:xs="http://www.w3.org/2001/XMLSchema" xmlns:p="http://schemas.microsoft.com/office/2006/metadata/properties" xmlns:ns2="d91c0a09-f2b7-45a2-bfdc-9e9065bc87e9" xmlns:ns3="71a72728-fb44-4036-b645-2459814b40b3" xmlns:ns4="fa468d3d-bf59-4030-8bb0-350b6c786af0" xmlns:ns5="3a2d4642-b1a9-4f9a-947d-aaac82c6ed7c" xmlns:ns6="37fc467d-573d-42be-a479-99b58986467d" targetNamespace="http://schemas.microsoft.com/office/2006/metadata/properties" ma:root="true" ma:fieldsID="c6ea4e917da070c8ea25107b30e45c7c" ns2:_="" ns3:_="" ns4:_="" ns5:_="" ns6:_="">
    <xsd:import namespace="d91c0a09-f2b7-45a2-bfdc-9e9065bc87e9"/>
    <xsd:import namespace="71a72728-fb44-4036-b645-2459814b40b3"/>
    <xsd:import namespace="fa468d3d-bf59-4030-8bb0-350b6c786af0"/>
    <xsd:import namespace="3a2d4642-b1a9-4f9a-947d-aaac82c6ed7c"/>
    <xsd:import namespace="37fc467d-573d-42be-a479-99b58986467d"/>
    <xsd:element name="properties">
      <xsd:complexType>
        <xsd:sequence>
          <xsd:element name="documentManagement">
            <xsd:complexType>
              <xsd:all>
                <xsd:element ref="ns3:PUWerkingsgebiedDocument" minOccurs="0"/>
                <xsd:element ref="ns3:PUCopyrightRechten" minOccurs="0"/>
                <xsd:element ref="ns3:PUOmschrijvingVoorwaardenCopyright" minOccurs="0"/>
                <xsd:element ref="ns3:PUBegindatumCopyright" minOccurs="0"/>
                <xsd:element ref="ns3:PUEinddatumCopyright" minOccurs="0"/>
                <xsd:element ref="ns3:PUBegindatumdossier" minOccurs="0"/>
                <xsd:element ref="ns3:PUEinddatumdossier" minOccurs="0"/>
                <xsd:element ref="ns3:PUSelectiecategorie" minOccurs="0"/>
                <xsd:element ref="ns3:PUDossiernaam" minOccurs="0"/>
                <xsd:element ref="ns2:_dlc_DocId" minOccurs="0"/>
                <xsd:element ref="ns4:bee6bab28bc347dea223a27ae484b55c" minOccurs="0"/>
                <xsd:element ref="ns2:_dlc_DocIdUrl" minOccurs="0"/>
                <xsd:element ref="ns4:e28028357a134c8cba3ce1e424d81274" minOccurs="0"/>
                <xsd:element ref="ns2:_dlc_DocIdPersistId" minOccurs="0"/>
                <xsd:element ref="ns4:d6579817e59147ae85edfd3136814cae" minOccurs="0"/>
                <xsd:element ref="ns4:c69891f5b6724842a1992b729e890d0f" minOccurs="0"/>
                <xsd:element ref="ns4:dc87032591014caf9b8c241199203258" minOccurs="0"/>
                <xsd:element ref="ns2:TaxCatchAll" minOccurs="0"/>
                <xsd:element ref="ns4:nbfcb91ce6ed4c72a590e661d33753dd" minOccurs="0"/>
                <xsd:element ref="ns2:TaxCatchAllLabel" minOccurs="0"/>
                <xsd:element ref="ns4:ecddcceb7a3944bcb5df119ed71fb281" minOccurs="0"/>
                <xsd:element ref="ns4:n35da69e1c1047dea46f4e43c827e5fd" minOccurs="0"/>
                <xsd:element ref="ns4:d48145a825f34c759bf35e0f0f98a24d" minOccurs="0"/>
                <xsd:element ref="ns4:kb23fa795b9743b8adae1149359e24fa" minOccurs="0"/>
                <xsd:element ref="ns4:cb2b531b78c348c8977f55608358c411" minOccurs="0"/>
                <xsd:element ref="ns5:PUDocumenttype" minOccurs="0"/>
                <xsd:element ref="ns5:PUDocumentumRegistratienummer" minOccurs="0"/>
                <xsd:element ref="ns5:PUOrigineleMakerDocumentum" minOccurs="0"/>
                <xsd:element ref="ns5:PUCorsaDocumentcode" minOccurs="0"/>
                <xsd:element ref="ns6:MediaServiceMetadata" minOccurs="0"/>
                <xsd:element ref="ns6:MediaServiceFastMetadata" minOccurs="0"/>
                <xsd:element ref="ns6: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1c0a09-f2b7-45a2-bfdc-9e9065bc87e9" elementFormDefault="qualified">
    <xsd:import namespace="http://schemas.microsoft.com/office/2006/documentManagement/types"/>
    <xsd:import namespace="http://schemas.microsoft.com/office/infopath/2007/PartnerControls"/>
    <xsd:element name="_dlc_DocId" ma:index="21"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23" nillable="true" ma:displayName="Registratienummer"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Id blijven behouden" ma:description="Id behouden tijdens toevoegen." ma:hidden="true" ma:internalName="_dlc_DocIdPersistId" ma:readOnly="true">
      <xsd:simpleType>
        <xsd:restriction base="dms:Boolean"/>
      </xsd:simpleType>
    </xsd:element>
    <xsd:element name="TaxCatchAll" ma:index="29" nillable="true" ma:displayName="Taxonomy Catch All Column" ma:hidden="true" ma:list="{6263ee9b-1bf0-4d4e-9188-d935d2d4a1f2}" ma:internalName="TaxCatchAll" ma:showField="CatchAllData" ma:web="d91c0a09-f2b7-45a2-bfdc-9e9065bc87e9">
      <xsd:complexType>
        <xsd:complexContent>
          <xsd:extension base="dms:MultiChoiceLookup">
            <xsd:sequence>
              <xsd:element name="Value" type="dms:Lookup" maxOccurs="unbounded" minOccurs="0" nillable="true"/>
            </xsd:sequence>
          </xsd:extension>
        </xsd:complexContent>
      </xsd:complexType>
    </xsd:element>
    <xsd:element name="TaxCatchAllLabel" ma:index="31" nillable="true" ma:displayName="Taxonomy Catch All Column1" ma:hidden="true" ma:list="{6263ee9b-1bf0-4d4e-9188-d935d2d4a1f2}" ma:internalName="TaxCatchAllLabel" ma:readOnly="true" ma:showField="CatchAllDataLabel" ma:web="d91c0a09-f2b7-45a2-bfdc-9e9065bc87e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1a72728-fb44-4036-b645-2459814b40b3" elementFormDefault="qualified">
    <xsd:import namespace="http://schemas.microsoft.com/office/2006/documentManagement/types"/>
    <xsd:import namespace="http://schemas.microsoft.com/office/infopath/2007/PartnerControls"/>
    <xsd:element name="PUWerkingsgebiedDocument" ma:index="3" nillable="true" ma:displayName="Werkingsgebied document" ma:internalName="PUWerkingsgebiedDocument">
      <xsd:simpleType>
        <xsd:restriction base="dms:Text">
          <xsd:maxLength value="255"/>
        </xsd:restriction>
      </xsd:simpleType>
    </xsd:element>
    <xsd:element name="PUCopyrightRechten" ma:index="4" nillable="true" ma:displayName="Copyright rechten" ma:default="0" ma:description="Selecteer &quot;Ja&quot; indien het document onderhevig is aan copyright rechten" ma:internalName="PUCopyrightRechten">
      <xsd:simpleType>
        <xsd:restriction base="dms:Boolean"/>
      </xsd:simpleType>
    </xsd:element>
    <xsd:element name="PUOmschrijvingVoorwaardenCopyright" ma:index="5" nillable="true" ma:displayName="Omschrijving voorwaarden copyright" ma:internalName="PUOmschrijvingVoorwaardenCopyright">
      <xsd:simpleType>
        <xsd:restriction base="dms:Note">
          <xsd:maxLength value="255"/>
        </xsd:restriction>
      </xsd:simpleType>
    </xsd:element>
    <xsd:element name="PUBegindatumCopyright" ma:index="6" nillable="true" ma:displayName="Begindatum copyright" ma:format="DateOnly" ma:internalName="PUBegindatumCopyright">
      <xsd:simpleType>
        <xsd:restriction base="dms:DateTime"/>
      </xsd:simpleType>
    </xsd:element>
    <xsd:element name="PUEinddatumCopyright" ma:index="7" nillable="true" ma:displayName="Einddatum copyright" ma:format="DateOnly" ma:internalName="PUEinddatumCopyright">
      <xsd:simpleType>
        <xsd:restriction base="dms:DateTime"/>
      </xsd:simpleType>
    </xsd:element>
    <xsd:element name="PUBegindatumdossier" ma:index="14" nillable="true" ma:displayName="Begindatumdossier" ma:default="[today]" ma:format="DateOnly" ma:hidden="true" ma:internalName="PUBegindatumdossier" ma:readOnly="false">
      <xsd:simpleType>
        <xsd:restriction base="dms:DateTime"/>
      </xsd:simpleType>
    </xsd:element>
    <xsd:element name="PUEinddatumdossier" ma:index="15" nillable="true" ma:displayName="Einddatumdossier" ma:format="DateOnly" ma:hidden="true" ma:internalName="PUEinddatumdossier" ma:readOnly="false">
      <xsd:simpleType>
        <xsd:restriction base="dms:DateTime"/>
      </xsd:simpleType>
    </xsd:element>
    <xsd:element name="PUSelectiecategorie" ma:index="18" nillable="true" ma:displayName="Selectiecategorie" ma:default="2020 25" ma:hidden="true" ma:internalName="PUSelectiecategorie">
      <xsd:simpleType>
        <xsd:restriction base="dms:Text">
          <xsd:maxLength value="255"/>
        </xsd:restriction>
      </xsd:simpleType>
    </xsd:element>
    <xsd:element name="PUDossiernaam" ma:index="19" nillable="true" ma:displayName="Dossiernaam" ma:default="Cameratoezicht beheer en onderhoudscontract" ma:hidden="true" ma:internalName="PUDossiernaam">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a468d3d-bf59-4030-8bb0-350b6c786af0" elementFormDefault="qualified">
    <xsd:import namespace="http://schemas.microsoft.com/office/2006/documentManagement/types"/>
    <xsd:import namespace="http://schemas.microsoft.com/office/infopath/2007/PartnerControls"/>
    <xsd:element name="bee6bab28bc347dea223a27ae484b55c" ma:index="22" nillable="true" ma:taxonomy="true" ma:internalName="bee6bab28bc347dea223a27ae484b55c" ma:taxonomyFieldName="PUEindverantwoordelijkeProceseigenaar" ma:displayName="Eindverantwoordelijke proceseigenaar" ma:default="9;#MOB - Directie Mobiliteit|b7f90ac5-8c87-47a8-8218-35c54f9ce893" ma:fieldId="{bee6bab2-8bc3-47de-a223-a27ae484b55c}" ma:sspId="d6e20898-9fd2-4753-9924-3f7380c5943a" ma:termSetId="c4f41cfa-9fd9-430d-8623-d08408cb3992" ma:anchorId="00000000-0000-0000-0000-000000000000" ma:open="false" ma:isKeyword="false">
      <xsd:complexType>
        <xsd:sequence>
          <xsd:element ref="pc:Terms" minOccurs="0" maxOccurs="1"/>
        </xsd:sequence>
      </xsd:complexType>
    </xsd:element>
    <xsd:element name="e28028357a134c8cba3ce1e424d81274" ma:index="24" nillable="true" ma:taxonomy="true" ma:internalName="e28028357a134c8cba3ce1e424d81274" ma:taxonomyFieldName="PUThema" ma:displayName="Thema" ma:default="2;#Mobiliteit:Openbaar vervoer|15ec2c3d-1022-496c-b5bd-550a2983b73f" ma:fieldId="{e2802835-7a13-4c8c-ba3c-e1e424d81274}" ma:sspId="d6e20898-9fd2-4753-9924-3f7380c5943a" ma:termSetId="06d93e4f-b741-4aa1-a950-4db177d07a46" ma:anchorId="00000000-0000-0000-0000-000000000000" ma:open="false" ma:isKeyword="false">
      <xsd:complexType>
        <xsd:sequence>
          <xsd:element ref="pc:Terms" minOccurs="0" maxOccurs="1"/>
        </xsd:sequence>
      </xsd:complexType>
    </xsd:element>
    <xsd:element name="d6579817e59147ae85edfd3136814cae" ma:index="26" nillable="true" ma:taxonomy="true" ma:internalName="d6579817e59147ae85edfd3136814cae" ma:taxonomyFieldName="PUWerkproces" ma:displayName="Werkproces" ma:default="8;#Nog nader in te vullen|e20950c1-e059-4dd1-8571-f80d57af7540" ma:fieldId="{d6579817-e591-47ae-85ed-fd3136814cae}" ma:sspId="d6e20898-9fd2-4753-9924-3f7380c5943a" ma:termSetId="1795a696-d4ea-42e5-9f0b-f098e75f91fd" ma:anchorId="00000000-0000-0000-0000-000000000000" ma:open="false" ma:isKeyword="false">
      <xsd:complexType>
        <xsd:sequence>
          <xsd:element ref="pc:Terms" minOccurs="0" maxOccurs="1"/>
        </xsd:sequence>
      </xsd:complexType>
    </xsd:element>
    <xsd:element name="c69891f5b6724842a1992b729e890d0f" ma:index="27" nillable="true" ma:taxonomy="true" ma:internalName="c69891f5b6724842a1992b729e890d0f" ma:taxonomyFieldName="PUDocumentTrefwoorden" ma:displayName="Document trefwoorden" ma:fieldId="{c69891f5-b672-4842-a199-2b729e890d0f}" ma:taxonomyMulti="true" ma:sspId="d6e20898-9fd2-4753-9924-3f7380c5943a" ma:termSetId="00000000-0000-0000-0000-000000000000" ma:anchorId="00000000-0000-0000-0000-000000000000" ma:open="true" ma:isKeyword="false">
      <xsd:complexType>
        <xsd:sequence>
          <xsd:element ref="pc:Terms" minOccurs="0" maxOccurs="1"/>
        </xsd:sequence>
      </xsd:complexType>
    </xsd:element>
    <xsd:element name="dc87032591014caf9b8c241199203258" ma:index="28" nillable="true" ma:taxonomy="true" ma:internalName="dc87032591014caf9b8c241199203258" ma:taxonomyFieldName="PUDoelenboom" ma:displayName="Doelenboom" ma:default="1;#Onbenoemd|fb06c238-9fe8-4cf7-a2d9-a90b291e7d32" ma:fieldId="{dc870325-9101-4caf-9b8c-241199203258}" ma:sspId="d6e20898-9fd2-4753-9924-3f7380c5943a" ma:termSetId="9589c86e-2f15-406a-bb88-85ad886474d1" ma:anchorId="00000000-0000-0000-0000-000000000000" ma:open="false" ma:isKeyword="false">
      <xsd:complexType>
        <xsd:sequence>
          <xsd:element ref="pc:Terms" minOccurs="0" maxOccurs="1"/>
        </xsd:sequence>
      </xsd:complexType>
    </xsd:element>
    <xsd:element name="nbfcb91ce6ed4c72a590e661d33753dd" ma:index="30" nillable="true" ma:taxonomy="true" ma:internalName="nbfcb91ce6ed4c72a590e661d33753dd" ma:taxonomyFieldName="PUWBSTax" ma:displayName="WBS" ma:default="10;#P.0000 - Onbenoemd|3d735cab-bb43-4375-8d6c-aab7c97c3079" ma:fieldId="{7bfcb91c-e6ed-4c72-a590-e661d33753dd}" ma:sspId="d6e20898-9fd2-4753-9924-3f7380c5943a" ma:termSetId="de8aea1a-1900-4651-8d26-56f9dde5d303" ma:anchorId="00000000-0000-0000-0000-000000000000" ma:open="false" ma:isKeyword="false">
      <xsd:complexType>
        <xsd:sequence>
          <xsd:element ref="pc:Terms" minOccurs="0" maxOccurs="1"/>
        </xsd:sequence>
      </xsd:complexType>
    </xsd:element>
    <xsd:element name="ecddcceb7a3944bcb5df119ed71fb281" ma:index="34" nillable="true" ma:taxonomy="true" ma:internalName="ecddcceb7a3944bcb5df119ed71fb281" ma:taxonomyFieldName="PUWaardering" ma:displayName="Waardering" ma:default="5;#Bewaren|4570fb31-860c-44f7-be36-40938139c6a7" ma:fieldId="{ecddcceb-7a39-44bc-b5df-119ed71fb281}" ma:sspId="d6e20898-9fd2-4753-9924-3f7380c5943a" ma:termSetId="2b960e09-d81e-4156-bdf3-fa04acc66991" ma:anchorId="00000000-0000-0000-0000-000000000000" ma:open="false" ma:isKeyword="false">
      <xsd:complexType>
        <xsd:sequence>
          <xsd:element ref="pc:Terms" minOccurs="0" maxOccurs="1"/>
        </xsd:sequence>
      </xsd:complexType>
    </xsd:element>
    <xsd:element name="n35da69e1c1047dea46f4e43c827e5fd" ma:index="36" nillable="true" ma:taxonomy="true" ma:internalName="n35da69e1c1047dea46f4e43c827e5fd" ma:taxonomyFieldName="PUBewaartermijn" ma:displayName="Bewaartermijn" ma:default="3;#Blijvend bewaren|e5ca1b2a-a741-485a-bdf8-91756cb0387b" ma:fieldId="{735da69e-1c10-47de-a46f-4e43c827e5fd}" ma:sspId="d6e20898-9fd2-4753-9924-3f7380c5943a" ma:termSetId="bf6207c9-df11-4d84-a399-b07313a6ce94" ma:anchorId="00000000-0000-0000-0000-000000000000" ma:open="false" ma:isKeyword="false">
      <xsd:complexType>
        <xsd:sequence>
          <xsd:element ref="pc:Terms" minOccurs="0" maxOccurs="1"/>
        </xsd:sequence>
      </xsd:complexType>
    </xsd:element>
    <xsd:element name="d48145a825f34c759bf35e0f0f98a24d" ma:index="40" nillable="true" ma:taxonomy="true" ma:internalName="d48145a825f34c759bf35e0f0f98a24d" ma:taxonomyFieldName="PUWerkingsgebiedDossier" ma:displayName="Werkingsgebied dossier" ma:default="4;#Intern Provincie|189e3338-705c-4baf-9377-0e95b47bfb72" ma:fieldId="{d48145a8-25f3-4c75-9bf3-5e0f0f98a24d}" ma:sspId="d6e20898-9fd2-4753-9924-3f7380c5943a" ma:termSetId="fdfb8693-5b3e-48f7-b4e1-2743a88dfeaa" ma:anchorId="00000000-0000-0000-0000-000000000000" ma:open="false" ma:isKeyword="false">
      <xsd:complexType>
        <xsd:sequence>
          <xsd:element ref="pc:Terms" minOccurs="0" maxOccurs="1"/>
        </xsd:sequence>
      </xsd:complexType>
    </xsd:element>
    <xsd:element name="kb23fa795b9743b8adae1149359e24fa" ma:index="41" nillable="true" ma:taxonomy="true" ma:internalName="kb23fa795b9743b8adae1149359e24fa" ma:taxonomyFieldName="PUProceseigenaar" ma:displayName="Proceseigenaar" ma:default="7;#TL MOB-BRO, Teamleider Beheer en Realisatie OV Assets|1697a22a-809e-4e77-8f27-1181e0500366" ma:fieldId="{4b23fa79-5b97-43b8-adae-1149359e24fa}" ma:sspId="d6e20898-9fd2-4753-9924-3f7380c5943a" ma:termSetId="b742015b-cac9-4880-bb80-8932fb1f14ed" ma:anchorId="00000000-0000-0000-0000-000000000000" ma:open="false" ma:isKeyword="false">
      <xsd:complexType>
        <xsd:sequence>
          <xsd:element ref="pc:Terms" minOccurs="0" maxOccurs="1"/>
        </xsd:sequence>
      </xsd:complexType>
    </xsd:element>
    <xsd:element name="cb2b531b78c348c8977f55608358c411" ma:index="42" nillable="true" ma:taxonomy="true" ma:internalName="cb2b531b78c348c8977f55608358c411" ma:taxonomyFieldName="PUDomein" ma:displayName="Domein" ma:default="6;#Mobiliteit (MOB)|10be77bb-14cd-433e-949e-9bfecbe7d7b4" ma:fieldId="{cb2b531b-78c3-48c8-977f-55608358c411}" ma:sspId="d6e20898-9fd2-4753-9924-3f7380c5943a" ma:termSetId="e2b90dce-b912-40b0-87b6-d0f563044901"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a2d4642-b1a9-4f9a-947d-aaac82c6ed7c" elementFormDefault="qualified">
    <xsd:import namespace="http://schemas.microsoft.com/office/2006/documentManagement/types"/>
    <xsd:import namespace="http://schemas.microsoft.com/office/infopath/2007/PartnerControls"/>
    <xsd:element name="PUDocumenttype" ma:index="44" nillable="true" ma:displayName="Documenttype" ma:hidden="true" ma:internalName="PUDocumenttype" ma:readOnly="false">
      <xsd:simpleType>
        <xsd:restriction base="dms:Text">
          <xsd:maxLength value="255"/>
        </xsd:restriction>
      </xsd:simpleType>
    </xsd:element>
    <xsd:element name="PUDocumentumRegistratienummer" ma:index="45" nillable="true" ma:displayName="Documentum Registratienummer" ma:hidden="true" ma:internalName="PUDocumentumRegistratienummer" ma:readOnly="false">
      <xsd:simpleType>
        <xsd:restriction base="dms:Text">
          <xsd:maxLength value="255"/>
        </xsd:restriction>
      </xsd:simpleType>
    </xsd:element>
    <xsd:element name="PUOrigineleMakerDocumentum" ma:index="46" nillable="true" ma:displayName="Originele maker Documentum" ma:hidden="true" ma:internalName="PUOrigineleMakerDocumentum" ma:readOnly="false">
      <xsd:simpleType>
        <xsd:restriction base="dms:Text">
          <xsd:maxLength value="255"/>
        </xsd:restriction>
      </xsd:simpleType>
    </xsd:element>
    <xsd:element name="PUCorsaDocumentcode" ma:index="47" nillable="true" ma:displayName="Corsa documentcode" ma:hidden="true" ma:internalName="PUCorsaDocumentcode"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7fc467d-573d-42be-a479-99b58986467d" elementFormDefault="qualified">
    <xsd:import namespace="http://schemas.microsoft.com/office/2006/documentManagement/types"/>
    <xsd:import namespace="http://schemas.microsoft.com/office/infopath/2007/PartnerControls"/>
    <xsd:element name="MediaServiceMetadata" ma:index="48" nillable="true" ma:displayName="MediaServiceMetadata" ma:hidden="true" ma:internalName="MediaServiceMetadata" ma:readOnly="true">
      <xsd:simpleType>
        <xsd:restriction base="dms:Note"/>
      </xsd:simpleType>
    </xsd:element>
    <xsd:element name="MediaServiceFastMetadata" ma:index="49" nillable="true" ma:displayName="MediaServiceFastMetadata" ma:hidden="true" ma:internalName="MediaServiceFastMetadata" ma:readOnly="true">
      <xsd:simpleType>
        <xsd:restriction base="dms:Note"/>
      </xsd:simpleType>
    </xsd:element>
    <xsd:element name="MediaServiceSearchProperties" ma:index="5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2"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5EB2393-56A6-4448-B752-C4F9FA16C6D7}">
  <ds:schemaRefs>
    <ds:schemaRef ds:uri="http://schemas.microsoft.com/sharepoint/v3/contenttype/forms"/>
  </ds:schemaRefs>
</ds:datastoreItem>
</file>

<file path=customXml/itemProps2.xml><?xml version="1.0" encoding="utf-8"?>
<ds:datastoreItem xmlns:ds="http://schemas.openxmlformats.org/officeDocument/2006/customXml" ds:itemID="{E0F16009-8108-4E88-A772-FBB871A8EB16}">
  <ds:schemaRefs>
    <ds:schemaRef ds:uri="http://schemas.microsoft.com/sharepoint/events"/>
  </ds:schemaRefs>
</ds:datastoreItem>
</file>

<file path=customXml/itemProps3.xml><?xml version="1.0" encoding="utf-8"?>
<ds:datastoreItem xmlns:ds="http://schemas.openxmlformats.org/officeDocument/2006/customXml" ds:itemID="{C739A34A-0733-41E6-807B-B5A262A8464F}">
  <ds:schemaRefs>
    <ds:schemaRef ds:uri="http://purl.org/dc/dcmitype/"/>
    <ds:schemaRef ds:uri="http://purl.org/dc/terms/"/>
    <ds:schemaRef ds:uri="http://schemas.microsoft.com/office/2006/documentManagement/types"/>
    <ds:schemaRef ds:uri="37fc467d-573d-42be-a479-99b58986467d"/>
    <ds:schemaRef ds:uri="http://purl.org/dc/elements/1.1/"/>
    <ds:schemaRef ds:uri="d91c0a09-f2b7-45a2-bfdc-9e9065bc87e9"/>
    <ds:schemaRef ds:uri="http://www.w3.org/XML/1998/namespace"/>
    <ds:schemaRef ds:uri="http://schemas.microsoft.com/office/infopath/2007/PartnerControls"/>
    <ds:schemaRef ds:uri="http://schemas.openxmlformats.org/package/2006/metadata/core-properties"/>
    <ds:schemaRef ds:uri="http://schemas.microsoft.com/office/2006/metadata/properties"/>
    <ds:schemaRef ds:uri="3a2d4642-b1a9-4f9a-947d-aaac82c6ed7c"/>
    <ds:schemaRef ds:uri="fa468d3d-bf59-4030-8bb0-350b6c786af0"/>
    <ds:schemaRef ds:uri="71a72728-fb44-4036-b645-2459814b40b3"/>
  </ds:schemaRefs>
</ds:datastoreItem>
</file>

<file path=customXml/itemProps4.xml><?xml version="1.0" encoding="utf-8"?>
<ds:datastoreItem xmlns:ds="http://schemas.openxmlformats.org/officeDocument/2006/customXml" ds:itemID="{0167A394-10D8-4ADA-85DC-EA0C951747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91c0a09-f2b7-45a2-bfdc-9e9065bc87e9"/>
    <ds:schemaRef ds:uri="71a72728-fb44-4036-b645-2459814b40b3"/>
    <ds:schemaRef ds:uri="fa468d3d-bf59-4030-8bb0-350b6c786af0"/>
    <ds:schemaRef ds:uri="3a2d4642-b1a9-4f9a-947d-aaac82c6ed7c"/>
    <ds:schemaRef ds:uri="37fc467d-573d-42be-a479-99b58986467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34d3e3d8-6573-48ba-80bb-8e2aa4ce99ab}" enabled="0" method="" siteId="{34d3e3d8-6573-48ba-80bb-8e2aa4ce99a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Prijzenblad</vt:lpstr>
      <vt:lpstr>posten vs werkpakketten</vt:lpstr>
      <vt:lpstr>Prijzenblad!Afdrukbereik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c:creator>
  <cp:keywords/>
  <dc:description/>
  <cp:lastModifiedBy>Steenis, Teus van</cp:lastModifiedBy>
  <cp:revision/>
  <dcterms:created xsi:type="dcterms:W3CDTF">2008-11-10T14:30:41Z</dcterms:created>
  <dcterms:modified xsi:type="dcterms:W3CDTF">2025-10-25T12:15:16Z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0x0101003E9A2B830A3CB44DBCE3112387D3A136009C52854EC844484AA54F8A468E1C8FE5</vt:lpwstr>
  </property>
  <property fmtid="{D5CDD505-2E9C-101B-9397-08002B2CF9AE}" pid="3" name="ComplianceAssetId">
    <vt:lpwstr/>
  </property>
  <property fmtid="{D5CDD505-2E9C-101B-9397-08002B2CF9AE}" pid="4" name="_ExtendedDescription">
    <vt:lpwstr/>
  </property>
  <property fmtid="{D5CDD505-2E9C-101B-9397-08002B2CF9AE}" pid="5" name="IsMyDocuments">
    <vt:bool>true</vt:bool>
  </property>
  <property fmtid="{D5CDD505-2E9C-101B-9397-08002B2CF9AE}" pid="6" name="PUWaardering">
    <vt:lpwstr>12;#Vernietigen|90b47d01-38c6-4bfb-b527-d49e498a64bf</vt:lpwstr>
  </property>
  <property fmtid="{D5CDD505-2E9C-101B-9397-08002B2CF9AE}" pid="7" name="PUBewaartermijn">
    <vt:lpwstr>21;#10 jaar|b084b7cc-e10e-4cec-bcab-d34ef107cbe9</vt:lpwstr>
  </property>
  <property fmtid="{D5CDD505-2E9C-101B-9397-08002B2CF9AE}" pid="8" name="PUDossierResultaat">
    <vt:lpwstr/>
  </property>
  <property fmtid="{D5CDD505-2E9C-101B-9397-08002B2CF9AE}" pid="9" name="DocumentSetDescription">
    <vt:lpwstr/>
  </property>
  <property fmtid="{D5CDD505-2E9C-101B-9397-08002B2CF9AE}" pid="10" name="PUWBSTax">
    <vt:lpwstr>10;#P.0000 - Onbenoemd|3d735cab-bb43-4375-8d6c-aab7c97c3079</vt:lpwstr>
  </property>
  <property fmtid="{D5CDD505-2E9C-101B-9397-08002B2CF9AE}" pid="11" name="PUDossierStatus">
    <vt:lpwstr>10;#Lopend|dbd4ffdd-42b7-499f-b515-be6b43c64e3b</vt:lpwstr>
  </property>
  <property fmtid="{D5CDD505-2E9C-101B-9397-08002B2CF9AE}" pid="12" name="PUWerkproces">
    <vt:lpwstr>20;#Algemeen:1215. Uitvoeren van activiteiten die behoren tot een werkproces van uitvoerende aard, dat in deze selectielijst niet in het bijzonder is omschreven|0414d284-9f1f-4837-b8e6-802bd11075dd</vt:lpwstr>
  </property>
  <property fmtid="{D5CDD505-2E9C-101B-9397-08002B2CF9AE}" pid="13" name="PUWerkingsgebiedDossier">
    <vt:lpwstr>4;#Intern Provincie|189e3338-705c-4baf-9377-0e95b47bfb72</vt:lpwstr>
  </property>
  <property fmtid="{D5CDD505-2E9C-101B-9397-08002B2CF9AE}" pid="14" name="_dlc_DocIdItemGuid">
    <vt:lpwstr>cead0388-cd6e-4320-a11e-397a10cc076b</vt:lpwstr>
  </property>
  <property fmtid="{D5CDD505-2E9C-101B-9397-08002B2CF9AE}" pid="15" name="PUProceseigenaar">
    <vt:lpwstr>7;#TL MOB-TBO, Teamleider Trambedrijf Beheer en Onderhoud|1697a22a-809e-4e77-8f27-1181e0500366</vt:lpwstr>
  </property>
  <property fmtid="{D5CDD505-2E9C-101B-9397-08002B2CF9AE}" pid="16" name="PUDocumentTrefwoorden">
    <vt:lpwstr/>
  </property>
  <property fmtid="{D5CDD505-2E9C-101B-9397-08002B2CF9AE}" pid="17" name="PUEindverantwoordelijkeProceseigenaar">
    <vt:lpwstr>9;#MOB - Concernmanager Mobiliteit|b7f90ac5-8c87-47a8-8218-35c54f9ce893</vt:lpwstr>
  </property>
  <property fmtid="{D5CDD505-2E9C-101B-9397-08002B2CF9AE}" pid="18" name="PUDoelenboom">
    <vt:lpwstr>1;#Onbenoemd|fb06c238-9fe8-4cf7-a2d9-a90b291e7d32</vt:lpwstr>
  </property>
  <property fmtid="{D5CDD505-2E9C-101B-9397-08002B2CF9AE}" pid="19" name="PUThema">
    <vt:lpwstr>19;#Mobiliteit|e56c7fbe-da72-4b32-9b1d-f1df0db5f923</vt:lpwstr>
  </property>
  <property fmtid="{D5CDD505-2E9C-101B-9397-08002B2CF9AE}" pid="20" name="TriggerFlowInfo">
    <vt:lpwstr/>
  </property>
  <property fmtid="{D5CDD505-2E9C-101B-9397-08002B2CF9AE}" pid="21" name="_docset_NoMedatataSyncRequired">
    <vt:lpwstr>False</vt:lpwstr>
  </property>
  <property fmtid="{D5CDD505-2E9C-101B-9397-08002B2CF9AE}" pid="22" name="Order">
    <vt:r8>1979100</vt:r8>
  </property>
  <property fmtid="{D5CDD505-2E9C-101B-9397-08002B2CF9AE}" pid="23" name="xd_Signature">
    <vt:bool>false</vt:bool>
  </property>
  <property fmtid="{D5CDD505-2E9C-101B-9397-08002B2CF9AE}" pid="24" name="xd_ProgID">
    <vt:lpwstr/>
  </property>
  <property fmtid="{D5CDD505-2E9C-101B-9397-08002B2CF9AE}" pid="25" name="TemplateUrl">
    <vt:lpwstr/>
  </property>
  <property fmtid="{D5CDD505-2E9C-101B-9397-08002B2CF9AE}" pid="26" name="MediaServiceImageTags">
    <vt:lpwstr/>
  </property>
  <property fmtid="{D5CDD505-2E9C-101B-9397-08002B2CF9AE}" pid="27" name="PUDomein">
    <vt:lpwstr>6;#Mobiliteit (MOB)|10be77bb-14cd-433e-949e-9bfecbe7d7b4</vt:lpwstr>
  </property>
</Properties>
</file>